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G:\ENLJ\2026 ENLJ\SIR\ENLJ-SIR-238-26 Izvedba SD po 5 sklopih\objava\"/>
    </mc:Choice>
  </mc:AlternateContent>
  <xr:revisionPtr revIDLastSave="0" documentId="8_{F2CF095C-4279-4EB0-BE55-4B38A6097BDC}" xr6:coauthVersionLast="47" xr6:coauthVersionMax="47" xr10:uidLastSave="{00000000-0000-0000-0000-000000000000}"/>
  <bookViews>
    <workbookView xWindow="-120" yWindow="-120" windowWidth="29040" windowHeight="17520" tabRatio="956" xr2:uid="{00000000-000D-0000-FFFF-FFFF00000000}"/>
  </bookViews>
  <sheets>
    <sheet name="REKAP" sheetId="63" r:id="rId1"/>
    <sheet name="Sklop1" sheetId="82" r:id="rId2"/>
    <sheet name="Vrocevod_OBNOVA_T-1400_DN500_SD" sheetId="83" r:id="rId3"/>
    <sheet name="Vrocevod_OBNOVA_T-2414_DN250" sheetId="84" r:id="rId4"/>
    <sheet name="Vročevod_NOVI_T-2409" sheetId="85" r:id="rId5"/>
    <sheet name="JA-59 - obnova" sheetId="86" r:id="rId6"/>
    <sheet name="JA-NOVI" sheetId="87" r:id="rId7"/>
    <sheet name="Sklop2" sheetId="76" r:id="rId8"/>
    <sheet name="N-20022_SD" sheetId="77" r:id="rId9"/>
    <sheet name="N-20000_L_SD" sheetId="78" r:id="rId10"/>
    <sheet name="N-20060_SD" sheetId="79" r:id="rId11"/>
    <sheet name="N-20000_D_SD" sheetId="80" r:id="rId12"/>
    <sheet name="N-20120_SD" sheetId="81" r:id="rId13"/>
    <sheet name="3-SKLOP" sheetId="88" r:id="rId14"/>
    <sheet name="S-5012_SD" sheetId="89" r:id="rId15"/>
    <sheet name="S-5106_SD" sheetId="90" r:id="rId16"/>
    <sheet name="PP_SON_PE110_SD" sheetId="91" r:id="rId17"/>
    <sheet name="PP_SON_PE110_SD 2" sheetId="92" r:id="rId18"/>
    <sheet name="Sklop4" sheetId="93" r:id="rId19"/>
    <sheet name="N-40000_SD" sheetId="94" r:id="rId20"/>
    <sheet name="SP 40013_SD" sheetId="95" r:id="rId21"/>
    <sheet name="PRIKL. SON_PE 32_P 17049_SD" sheetId="96" r:id="rId22"/>
    <sheet name="PRIKL. SON_PE 63_P 37683_GD" sheetId="97" r:id="rId23"/>
    <sheet name="PRIKL. SON_PE 63_P 38397_GD" sheetId="98" r:id="rId24"/>
    <sheet name="Sklop5" sheetId="99" r:id="rId25"/>
    <sheet name="N-13130_SD" sheetId="100" r:id="rId26"/>
  </sheets>
  <externalReferences>
    <externalReference r:id="rId27"/>
  </externalReferences>
  <definedNames>
    <definedName name="investicija" localSheetId="13">'3-SKLOP'!#REF!</definedName>
    <definedName name="investicija" localSheetId="16">#REF!</definedName>
    <definedName name="investicija" localSheetId="17">#REF!</definedName>
    <definedName name="investicija" localSheetId="21">#REF!</definedName>
    <definedName name="investicija" localSheetId="0">#REF!</definedName>
    <definedName name="investicija" localSheetId="1">[1]rekapitulacija_vo_sd!#REF!</definedName>
    <definedName name="investicija" localSheetId="7">Sklop2!#REF!</definedName>
    <definedName name="investicija" localSheetId="18">Sklop4!#REF!</definedName>
    <definedName name="investicija" localSheetId="24">Sklop5!#REF!</definedName>
    <definedName name="investicija" localSheetId="20">#REF!</definedName>
    <definedName name="investicija" localSheetId="2">#REF!</definedName>
    <definedName name="investicija" localSheetId="3">#REF!</definedName>
    <definedName name="investicija">#REF!</definedName>
    <definedName name="_xlnm.Print_Area" localSheetId="13">'3-SKLOP'!$A$1:$G$29</definedName>
    <definedName name="_xlnm.Print_Area" localSheetId="5">'JA-59 - obnova'!$A$1:$F$136</definedName>
    <definedName name="_xlnm.Print_Area" localSheetId="6">'JA-NOVI'!$A$1:$F$123</definedName>
    <definedName name="_xlnm.Print_Area" localSheetId="11">'N-20000_D_SD'!$A$1:$F$57</definedName>
    <definedName name="_xlnm.Print_Area" localSheetId="9">'N-20000_L_SD'!$A$1:$F$57</definedName>
    <definedName name="_xlnm.Print_Area" localSheetId="8">'N-20022_SD'!$A$1:$F$71</definedName>
    <definedName name="_xlnm.Print_Area" localSheetId="10">'N-20060_SD'!$A$1:$F$50</definedName>
    <definedName name="_xlnm.Print_Area" localSheetId="12">'N-20120_SD'!$A$1:$F$53</definedName>
    <definedName name="_xlnm.Print_Area" localSheetId="21">'PRIKL. SON_PE 32_P 17049_SD'!$A$1:$F$40</definedName>
    <definedName name="_xlnm.Print_Area" localSheetId="23">'PRIKL. SON_PE 63_P 38397_GD'!$A$1:$F$54</definedName>
    <definedName name="_xlnm.Print_Area" localSheetId="1">Sklop1!$A$1:$G$25</definedName>
    <definedName name="_xlnm.Print_Area" localSheetId="7">Sklop2!$A$1:$G$23</definedName>
    <definedName name="_xlnm.Print_Area" localSheetId="18">Sklop4!$A$1:$G$35</definedName>
    <definedName name="_xlnm.Print_Area" localSheetId="24">Sklop5!$A$1:$G$24</definedName>
    <definedName name="_xlnm.Print_Area" localSheetId="2">'Vrocevod_OBNOVA_T-1400_DN500_SD'!$A$1:$F$62</definedName>
    <definedName name="_xlnm.Print_Area" localSheetId="3">'Vrocevod_OBNOVA_T-2414_DN250'!$A$1:$F$62</definedName>
    <definedName name="_xlnm.Print_Area" localSheetId="4">'Vročevod_NOVI_T-2409'!$A$1:$F$192</definedName>
    <definedName name="_xlnm.Print_Titles" localSheetId="25">'N-13130_SD'!$5:$5</definedName>
    <definedName name="_xlnm.Print_Titles" localSheetId="11">'N-20000_D_SD'!$5:$5</definedName>
    <definedName name="_xlnm.Print_Titles" localSheetId="9">'N-20000_L_SD'!$5:$5</definedName>
    <definedName name="_xlnm.Print_Titles" localSheetId="8">'N-20022_SD'!$5:$5</definedName>
    <definedName name="_xlnm.Print_Titles" localSheetId="10">'N-20060_SD'!$5:$5</definedName>
    <definedName name="_xlnm.Print_Titles" localSheetId="12">'N-20120_SD'!$5:$5</definedName>
    <definedName name="_xlnm.Print_Titles" localSheetId="19">'N-40000_SD'!$5:$5</definedName>
    <definedName name="_xlnm.Print_Titles" localSheetId="21">'PRIKL. SON_PE 32_P 17049_SD'!$5:$5</definedName>
    <definedName name="_xlnm.Print_Titles" localSheetId="14">'S-5012_SD'!$5:$5</definedName>
    <definedName name="_xlnm.Print_Titles" localSheetId="15">'S-5106_SD'!$5:$5</definedName>
    <definedName name="_xlnm.Print_Titles" localSheetId="20">'SP 40013_SD'!#REF!</definedName>
    <definedName name="_xlnm.Print_Titles" localSheetId="2">'Vrocevod_OBNOVA_T-1400_DN500_SD'!$5:$5</definedName>
    <definedName name="_xlnm.Print_Titles" localSheetId="3">'Vrocevod_OBNOVA_T-2414_DN250'!$5:$5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9" i="81" l="1"/>
  <c r="A44" i="81"/>
  <c r="A38" i="81"/>
  <c r="A33" i="81"/>
  <c r="A27" i="81"/>
  <c r="A22" i="81"/>
  <c r="A17" i="81"/>
  <c r="A7" i="81"/>
  <c r="A38" i="87"/>
  <c r="A45" i="86"/>
  <c r="A12" i="81" l="1"/>
  <c r="A8" i="100"/>
  <c r="F10" i="100"/>
  <c r="F15" i="100"/>
  <c r="F20" i="100"/>
  <c r="F25" i="100"/>
  <c r="F30" i="100"/>
  <c r="F31" i="100"/>
  <c r="F36" i="100"/>
  <c r="F41" i="100"/>
  <c r="F46" i="100"/>
  <c r="F51" i="100"/>
  <c r="F56" i="100"/>
  <c r="F61" i="100"/>
  <c r="F71" i="100" l="1"/>
  <c r="F66" i="100"/>
  <c r="A13" i="100"/>
  <c r="A11" i="98"/>
  <c r="A41" i="98" s="1"/>
  <c r="F13" i="98"/>
  <c r="A16" i="98"/>
  <c r="F18" i="98"/>
  <c r="A21" i="98"/>
  <c r="F23" i="98"/>
  <c r="A26" i="98"/>
  <c r="F28" i="98"/>
  <c r="A31" i="98"/>
  <c r="F33" i="98"/>
  <c r="A36" i="98"/>
  <c r="F38" i="98"/>
  <c r="F43" i="98"/>
  <c r="F48" i="98"/>
  <c r="F53" i="98"/>
  <c r="A11" i="97"/>
  <c r="F13" i="97"/>
  <c r="A16" i="97"/>
  <c r="F18" i="97"/>
  <c r="A21" i="97"/>
  <c r="F23" i="97"/>
  <c r="A26" i="97"/>
  <c r="F28" i="97"/>
  <c r="A31" i="97"/>
  <c r="F33" i="97"/>
  <c r="A36" i="97"/>
  <c r="F38" i="97"/>
  <c r="A41" i="97"/>
  <c r="F43" i="97"/>
  <c r="F7" i="96"/>
  <c r="F9" i="96"/>
  <c r="A11" i="96"/>
  <c r="F13" i="96"/>
  <c r="A16" i="96"/>
  <c r="F18" i="96"/>
  <c r="A21" i="96"/>
  <c r="F23" i="96"/>
  <c r="A26" i="96"/>
  <c r="F28" i="96"/>
  <c r="A31" i="96"/>
  <c r="F33" i="96"/>
  <c r="A36" i="96"/>
  <c r="F38" i="96"/>
  <c r="A7" i="95"/>
  <c r="A32" i="95" s="1"/>
  <c r="F9" i="95"/>
  <c r="A12" i="95"/>
  <c r="F14" i="95"/>
  <c r="A17" i="95"/>
  <c r="F19" i="95"/>
  <c r="A22" i="95"/>
  <c r="F24" i="95"/>
  <c r="A27" i="95"/>
  <c r="F29" i="95"/>
  <c r="F34" i="95"/>
  <c r="F35" i="95"/>
  <c r="F40" i="95"/>
  <c r="F45" i="95"/>
  <c r="F50" i="95"/>
  <c r="F55" i="95"/>
  <c r="F60" i="95"/>
  <c r="F65" i="95"/>
  <c r="A7" i="94"/>
  <c r="F9" i="94"/>
  <c r="A12" i="94"/>
  <c r="F14" i="94"/>
  <c r="F19" i="94"/>
  <c r="F24" i="94"/>
  <c r="F29" i="94"/>
  <c r="F34" i="94"/>
  <c r="F35" i="94"/>
  <c r="F40" i="94"/>
  <c r="F41" i="94"/>
  <c r="F42" i="94"/>
  <c r="F47" i="94"/>
  <c r="F52" i="94"/>
  <c r="F57" i="94"/>
  <c r="F62" i="94"/>
  <c r="F67" i="94"/>
  <c r="F72" i="94"/>
  <c r="G26" i="93"/>
  <c r="G27" i="93"/>
  <c r="F29" i="93"/>
  <c r="F73" i="100" l="1"/>
  <c r="G21" i="99" s="1"/>
  <c r="G23" i="99" s="1"/>
  <c r="G9" i="99" s="1"/>
  <c r="G11" i="99" s="1"/>
  <c r="G10" i="63" s="1"/>
  <c r="F9" i="98"/>
  <c r="F7" i="98" s="1"/>
  <c r="E7" i="98" s="1"/>
  <c r="F9" i="97"/>
  <c r="F7" i="97" s="1"/>
  <c r="E7" i="97" s="1"/>
  <c r="F40" i="96"/>
  <c r="F70" i="95"/>
  <c r="F75" i="95"/>
  <c r="F77" i="94"/>
  <c r="A18" i="100"/>
  <c r="A23" i="100"/>
  <c r="A28" i="100" s="1"/>
  <c r="A43" i="95"/>
  <c r="F82" i="94"/>
  <c r="A51" i="98"/>
  <c r="A38" i="95"/>
  <c r="A46" i="98"/>
  <c r="A17" i="94"/>
  <c r="A12" i="92"/>
  <c r="A37" i="92" s="1"/>
  <c r="F14" i="92"/>
  <c r="A17" i="92"/>
  <c r="F19" i="92"/>
  <c r="A22" i="92"/>
  <c r="F24" i="92"/>
  <c r="A27" i="92"/>
  <c r="F29" i="92"/>
  <c r="A32" i="92"/>
  <c r="F34" i="92"/>
  <c r="F39" i="92"/>
  <c r="F44" i="92"/>
  <c r="F49" i="92"/>
  <c r="F54" i="92"/>
  <c r="A12" i="91"/>
  <c r="A42" i="91" s="1"/>
  <c r="F14" i="91"/>
  <c r="A17" i="91"/>
  <c r="A47" i="91" s="1"/>
  <c r="F19" i="91"/>
  <c r="A22" i="91"/>
  <c r="A52" i="91" s="1"/>
  <c r="F24" i="91"/>
  <c r="A27" i="91"/>
  <c r="F29" i="91"/>
  <c r="A32" i="91"/>
  <c r="F34" i="91"/>
  <c r="A37" i="91"/>
  <c r="F39" i="91"/>
  <c r="F44" i="91"/>
  <c r="F49" i="91"/>
  <c r="F54" i="91"/>
  <c r="A7" i="90"/>
  <c r="A22" i="90" s="1"/>
  <c r="F9" i="90"/>
  <c r="A12" i="90"/>
  <c r="F14" i="90"/>
  <c r="A17" i="90"/>
  <c r="F19" i="90"/>
  <c r="F24" i="90"/>
  <c r="F29" i="90"/>
  <c r="F34" i="90"/>
  <c r="F39" i="90"/>
  <c r="F44" i="90"/>
  <c r="F49" i="90"/>
  <c r="F54" i="90"/>
  <c r="F59" i="90"/>
  <c r="A7" i="89"/>
  <c r="A22" i="89" s="1"/>
  <c r="F9" i="89"/>
  <c r="A12" i="89"/>
  <c r="F14" i="89"/>
  <c r="A17" i="89"/>
  <c r="F19" i="89"/>
  <c r="F24" i="89"/>
  <c r="F29" i="89"/>
  <c r="F34" i="89"/>
  <c r="F39" i="89"/>
  <c r="F44" i="89"/>
  <c r="F49" i="89"/>
  <c r="F54" i="89"/>
  <c r="F59" i="89"/>
  <c r="F64" i="89"/>
  <c r="B7" i="88"/>
  <c r="B8" i="88"/>
  <c r="F74" i="89" l="1"/>
  <c r="F69" i="89"/>
  <c r="F76" i="89" s="1"/>
  <c r="G18" i="88" s="1"/>
  <c r="F64" i="90"/>
  <c r="F10" i="91"/>
  <c r="G25" i="88" s="1"/>
  <c r="F10" i="92"/>
  <c r="G26" i="88" s="1"/>
  <c r="G30" i="93"/>
  <c r="G29" i="93"/>
  <c r="F77" i="95"/>
  <c r="G19" i="93" s="1"/>
  <c r="F84" i="94"/>
  <c r="G18" i="93" s="1"/>
  <c r="A34" i="100"/>
  <c r="A44" i="100" s="1"/>
  <c r="A39" i="100"/>
  <c r="A48" i="95"/>
  <c r="A22" i="94"/>
  <c r="A32" i="89"/>
  <c r="A37" i="89" s="1"/>
  <c r="F66" i="90"/>
  <c r="G19" i="88" s="1"/>
  <c r="A42" i="92"/>
  <c r="A27" i="89"/>
  <c r="A27" i="90"/>
  <c r="A6" i="87"/>
  <c r="F8" i="87"/>
  <c r="F9" i="87"/>
  <c r="A12" i="87"/>
  <c r="F14" i="87"/>
  <c r="A17" i="87"/>
  <c r="F19" i="87"/>
  <c r="A22" i="87"/>
  <c r="F25" i="87"/>
  <c r="F26" i="87"/>
  <c r="F27" i="87"/>
  <c r="A30" i="87"/>
  <c r="F33" i="87"/>
  <c r="F34" i="87"/>
  <c r="F35" i="87"/>
  <c r="F41" i="87"/>
  <c r="F42" i="87"/>
  <c r="F47" i="87"/>
  <c r="F53" i="87"/>
  <c r="F59" i="87"/>
  <c r="F65" i="87"/>
  <c r="F66" i="87"/>
  <c r="F67" i="87"/>
  <c r="F75" i="87"/>
  <c r="F80" i="87"/>
  <c r="F81" i="87"/>
  <c r="F82" i="87"/>
  <c r="F83" i="87"/>
  <c r="F84" i="87"/>
  <c r="F89" i="87"/>
  <c r="F90" i="87"/>
  <c r="F91" i="87"/>
  <c r="F92" i="87"/>
  <c r="F93" i="87"/>
  <c r="F98" i="87"/>
  <c r="F104" i="87"/>
  <c r="F105" i="87"/>
  <c r="F106" i="87"/>
  <c r="F111" i="87"/>
  <c r="F116" i="87"/>
  <c r="A6" i="86"/>
  <c r="F8" i="86"/>
  <c r="A11" i="86"/>
  <c r="F13" i="86"/>
  <c r="A16" i="86"/>
  <c r="F18" i="86"/>
  <c r="F27" i="86"/>
  <c r="F33" i="86"/>
  <c r="F34" i="86"/>
  <c r="F35" i="86"/>
  <c r="F41" i="86"/>
  <c r="F42" i="86"/>
  <c r="F48" i="86"/>
  <c r="F53" i="86"/>
  <c r="F59" i="86"/>
  <c r="F65" i="86"/>
  <c r="F72" i="86"/>
  <c r="F78" i="86"/>
  <c r="F79" i="86"/>
  <c r="F80" i="86"/>
  <c r="F85" i="86"/>
  <c r="F86" i="86"/>
  <c r="F87" i="86"/>
  <c r="F88" i="86"/>
  <c r="F89" i="86"/>
  <c r="F94" i="86"/>
  <c r="F95" i="86"/>
  <c r="F96" i="86"/>
  <c r="F97" i="86"/>
  <c r="F98" i="86"/>
  <c r="F103" i="86"/>
  <c r="F109" i="86"/>
  <c r="F110" i="86"/>
  <c r="F111" i="86"/>
  <c r="F117" i="86"/>
  <c r="F118" i="86"/>
  <c r="F119" i="86"/>
  <c r="F124" i="86"/>
  <c r="F129" i="86"/>
  <c r="A6" i="85"/>
  <c r="F10" i="85"/>
  <c r="F11" i="85"/>
  <c r="A14" i="85"/>
  <c r="F19" i="85"/>
  <c r="F20" i="85"/>
  <c r="A23" i="85"/>
  <c r="F28" i="85"/>
  <c r="F36" i="85"/>
  <c r="F44" i="85"/>
  <c r="F50" i="85"/>
  <c r="F51" i="85"/>
  <c r="F59" i="85"/>
  <c r="F60" i="85"/>
  <c r="F66" i="85"/>
  <c r="F71" i="85"/>
  <c r="F76" i="85"/>
  <c r="F82" i="85"/>
  <c r="F83" i="85"/>
  <c r="F89" i="85"/>
  <c r="F90" i="85"/>
  <c r="F96" i="85"/>
  <c r="F102" i="85"/>
  <c r="F108" i="85"/>
  <c r="F113" i="85"/>
  <c r="F118" i="85"/>
  <c r="F119" i="85"/>
  <c r="F125" i="85"/>
  <c r="F126" i="85"/>
  <c r="F132" i="85"/>
  <c r="F133" i="85"/>
  <c r="F139" i="85"/>
  <c r="F145" i="85"/>
  <c r="F150" i="85"/>
  <c r="F151" i="85"/>
  <c r="F156" i="85"/>
  <c r="F157" i="85"/>
  <c r="F162" i="85"/>
  <c r="F168" i="85"/>
  <c r="F174" i="85"/>
  <c r="F175" i="85"/>
  <c r="F180" i="85"/>
  <c r="F185" i="85"/>
  <c r="A7" i="84"/>
  <c r="A29" i="84" s="1"/>
  <c r="F9" i="84"/>
  <c r="F10" i="84"/>
  <c r="A13" i="84"/>
  <c r="F15" i="84"/>
  <c r="A18" i="84"/>
  <c r="F21" i="84"/>
  <c r="A24" i="84"/>
  <c r="F26" i="84"/>
  <c r="F31" i="84"/>
  <c r="F36" i="84"/>
  <c r="F42" i="84"/>
  <c r="F43" i="84"/>
  <c r="F49" i="84"/>
  <c r="F50" i="84"/>
  <c r="F55" i="84"/>
  <c r="A7" i="83"/>
  <c r="F9" i="83"/>
  <c r="F10" i="83"/>
  <c r="A13" i="83"/>
  <c r="F15" i="83"/>
  <c r="F21" i="83"/>
  <c r="F26" i="83"/>
  <c r="F31" i="83"/>
  <c r="F36" i="83"/>
  <c r="F42" i="83"/>
  <c r="F43" i="83"/>
  <c r="F49" i="83"/>
  <c r="F50" i="83"/>
  <c r="F55" i="83"/>
  <c r="B15" i="82"/>
  <c r="B16" i="82"/>
  <c r="B17" i="82"/>
  <c r="B22" i="82"/>
  <c r="B23" i="82"/>
  <c r="F60" i="84" l="1"/>
  <c r="F62" i="84" s="1"/>
  <c r="G16" i="82" s="1"/>
  <c r="F190" i="85"/>
  <c r="F192" i="85" s="1"/>
  <c r="G17" i="82" s="1"/>
  <c r="F134" i="86"/>
  <c r="F136" i="86" s="1"/>
  <c r="G22" i="82" s="1"/>
  <c r="F121" i="87"/>
  <c r="F123" i="87" s="1"/>
  <c r="G23" i="82" s="1"/>
  <c r="G20" i="88"/>
  <c r="G7" i="88" s="1"/>
  <c r="F8" i="91"/>
  <c r="E8" i="91" s="1"/>
  <c r="F8" i="92"/>
  <c r="E8" i="92" s="1"/>
  <c r="G27" i="88"/>
  <c r="G29" i="88" s="1"/>
  <c r="G8" i="88" s="1"/>
  <c r="G10" i="88" s="1"/>
  <c r="G8" i="63" s="1"/>
  <c r="G31" i="93"/>
  <c r="G33" i="93" s="1"/>
  <c r="G8" i="93" s="1"/>
  <c r="G20" i="93"/>
  <c r="G7" i="93" s="1"/>
  <c r="F60" i="83"/>
  <c r="F62" i="83" s="1"/>
  <c r="G15" i="82" s="1"/>
  <c r="A18" i="83"/>
  <c r="A24" i="83" s="1"/>
  <c r="A29" i="83" s="1"/>
  <c r="A34" i="83" s="1"/>
  <c r="A49" i="100"/>
  <c r="A54" i="100" s="1"/>
  <c r="A27" i="94"/>
  <c r="A53" i="95"/>
  <c r="A42" i="89"/>
  <c r="A47" i="89"/>
  <c r="A52" i="89"/>
  <c r="A47" i="92"/>
  <c r="A52" i="92" s="1"/>
  <c r="A32" i="90"/>
  <c r="A45" i="87"/>
  <c r="A21" i="86"/>
  <c r="A39" i="84"/>
  <c r="A34" i="84"/>
  <c r="A31" i="85"/>
  <c r="F9" i="81"/>
  <c r="F14" i="81"/>
  <c r="F19" i="81"/>
  <c r="F24" i="81"/>
  <c r="F29" i="81"/>
  <c r="F30" i="81"/>
  <c r="F35" i="81"/>
  <c r="F40" i="81"/>
  <c r="F41" i="81"/>
  <c r="F46" i="81"/>
  <c r="A7" i="80"/>
  <c r="A17" i="80" s="1"/>
  <c r="F9" i="80"/>
  <c r="A12" i="80"/>
  <c r="F14" i="80"/>
  <c r="F19" i="80"/>
  <c r="F24" i="80"/>
  <c r="F29" i="80"/>
  <c r="F34" i="80"/>
  <c r="F39" i="80"/>
  <c r="F44" i="80"/>
  <c r="F50" i="80"/>
  <c r="A7" i="79"/>
  <c r="A27" i="79" s="1"/>
  <c r="F9" i="79"/>
  <c r="A12" i="79"/>
  <c r="F14" i="79"/>
  <c r="A17" i="79"/>
  <c r="F19" i="79"/>
  <c r="A22" i="79"/>
  <c r="F24" i="79"/>
  <c r="F29" i="79"/>
  <c r="F34" i="79"/>
  <c r="F39" i="79"/>
  <c r="F44" i="79"/>
  <c r="A7" i="78"/>
  <c r="A38" i="78" s="1"/>
  <c r="F9" i="78"/>
  <c r="A12" i="78"/>
  <c r="F14" i="78"/>
  <c r="A17" i="78"/>
  <c r="F19" i="78"/>
  <c r="F20" i="78"/>
  <c r="A23" i="78"/>
  <c r="F25" i="78"/>
  <c r="A28" i="78"/>
  <c r="F30" i="78"/>
  <c r="A33" i="78"/>
  <c r="F35" i="78"/>
  <c r="F40" i="78"/>
  <c r="F45" i="78"/>
  <c r="F50" i="78"/>
  <c r="A7" i="77"/>
  <c r="A42" i="77" s="1"/>
  <c r="F9" i="77"/>
  <c r="F10" i="77"/>
  <c r="A13" i="77"/>
  <c r="F15" i="77"/>
  <c r="A18" i="77"/>
  <c r="F20" i="77"/>
  <c r="A23" i="77"/>
  <c r="F25" i="77"/>
  <c r="A28" i="77"/>
  <c r="F30" i="77"/>
  <c r="F31" i="77"/>
  <c r="A34" i="77"/>
  <c r="F36" i="77"/>
  <c r="F37" i="77"/>
  <c r="F38" i="77"/>
  <c r="F39" i="77"/>
  <c r="F44" i="77"/>
  <c r="F49" i="77"/>
  <c r="F54" i="77"/>
  <c r="F59" i="77"/>
  <c r="F64" i="77"/>
  <c r="G24" i="82" l="1"/>
  <c r="G8" i="82" s="1"/>
  <c r="F69" i="77"/>
  <c r="F71" i="77" s="1"/>
  <c r="G16" i="76" s="1"/>
  <c r="F55" i="78"/>
  <c r="F57" i="78" s="1"/>
  <c r="G17" i="76" s="1"/>
  <c r="F48" i="79"/>
  <c r="F50" i="79" s="1"/>
  <c r="G18" i="76" s="1"/>
  <c r="G10" i="93"/>
  <c r="G9" i="63" s="1"/>
  <c r="A59" i="100"/>
  <c r="A64" i="100" s="1"/>
  <c r="A69" i="100" s="1"/>
  <c r="A58" i="95"/>
  <c r="A63" i="95" s="1"/>
  <c r="A68" i="95" s="1"/>
  <c r="A73" i="95" s="1"/>
  <c r="A32" i="94"/>
  <c r="A38" i="94"/>
  <c r="A45" i="94" s="1"/>
  <c r="A57" i="89"/>
  <c r="A72" i="89" s="1"/>
  <c r="A62" i="89"/>
  <c r="A67" i="89"/>
  <c r="A37" i="90"/>
  <c r="F51" i="81"/>
  <c r="F53" i="81" s="1"/>
  <c r="F55" i="80"/>
  <c r="F57" i="80" s="1"/>
  <c r="G19" i="76" s="1"/>
  <c r="A39" i="83"/>
  <c r="A46" i="83" s="1"/>
  <c r="A46" i="84"/>
  <c r="A58" i="84" s="1"/>
  <c r="A53" i="84"/>
  <c r="G18" i="82"/>
  <c r="G7" i="82" s="1"/>
  <c r="A38" i="86"/>
  <c r="A39" i="85"/>
  <c r="A51" i="86"/>
  <c r="A50" i="87"/>
  <c r="A56" i="87" s="1"/>
  <c r="A30" i="86"/>
  <c r="A47" i="77"/>
  <c r="A43" i="78"/>
  <c r="A32" i="79"/>
  <c r="A22" i="80"/>
  <c r="G6" i="82" l="1"/>
  <c r="G6" i="63" s="1"/>
  <c r="A53" i="83"/>
  <c r="A58" i="83" s="1"/>
  <c r="A50" i="94"/>
  <c r="A55" i="94" s="1"/>
  <c r="A42" i="90"/>
  <c r="G20" i="76"/>
  <c r="A62" i="87"/>
  <c r="A47" i="85"/>
  <c r="A56" i="86"/>
  <c r="A62" i="86" s="1"/>
  <c r="A27" i="80"/>
  <c r="A37" i="79"/>
  <c r="A46" i="79" s="1"/>
  <c r="A48" i="78"/>
  <c r="A53" i="78" s="1"/>
  <c r="A42" i="79"/>
  <c r="A52" i="77"/>
  <c r="A67" i="77" s="1"/>
  <c r="A57" i="77"/>
  <c r="A62" i="77"/>
  <c r="G21" i="76" l="1"/>
  <c r="G8" i="76" s="1"/>
  <c r="G7" i="63" s="1"/>
  <c r="A60" i="94"/>
  <c r="A65" i="94" s="1"/>
  <c r="A70" i="94" s="1"/>
  <c r="A75" i="94" s="1"/>
  <c r="A80" i="94" s="1"/>
  <c r="A47" i="90"/>
  <c r="A52" i="90" s="1"/>
  <c r="A70" i="87"/>
  <c r="A54" i="85"/>
  <c r="A68" i="86"/>
  <c r="A32" i="80"/>
  <c r="A57" i="90" l="1"/>
  <c r="A62" i="90" s="1"/>
  <c r="A75" i="86"/>
  <c r="A83" i="86" s="1"/>
  <c r="A92" i="86" s="1"/>
  <c r="A101" i="86" s="1"/>
  <c r="A106" i="86" s="1"/>
  <c r="A114" i="86" s="1"/>
  <c r="A122" i="86" s="1"/>
  <c r="A63" i="85"/>
  <c r="A78" i="87"/>
  <c r="A37" i="80"/>
  <c r="A48" i="80"/>
  <c r="A53" i="80" s="1"/>
  <c r="G12" i="63"/>
  <c r="A127" i="86" l="1"/>
  <c r="A132" i="86" s="1"/>
  <c r="A69" i="85"/>
  <c r="A87" i="87"/>
  <c r="A96" i="87" s="1"/>
  <c r="A101" i="87" s="1"/>
  <c r="A109" i="87" l="1"/>
  <c r="A114" i="87" s="1"/>
  <c r="A119" i="87" s="1"/>
  <c r="A74" i="85"/>
  <c r="A79" i="85" l="1"/>
  <c r="A86" i="85" l="1"/>
  <c r="A93" i="85" s="1"/>
  <c r="A99" i="85" s="1"/>
  <c r="A105" i="85" s="1"/>
  <c r="A111" i="85" s="1"/>
  <c r="A116" i="85" s="1"/>
  <c r="A122" i="85" s="1"/>
  <c r="A129" i="85" s="1"/>
  <c r="A136" i="85" s="1"/>
  <c r="A142" i="85" s="1"/>
  <c r="A148" i="85" s="1"/>
  <c r="A154" i="85" s="1"/>
  <c r="A160" i="85" s="1"/>
  <c r="A165" i="85" s="1"/>
  <c r="A171" i="85" s="1"/>
  <c r="A178" i="85" s="1"/>
  <c r="A183" i="85" s="1"/>
  <c r="A188" i="85" s="1"/>
</calcChain>
</file>

<file path=xl/sharedStrings.xml><?xml version="1.0" encoding="utf-8"?>
<sst xmlns="http://schemas.openxmlformats.org/spreadsheetml/2006/main" count="1623" uniqueCount="417">
  <si>
    <t>Z. ŠT.</t>
  </si>
  <si>
    <t>kos</t>
  </si>
  <si>
    <t xml:space="preserve">R E K A P I T U L A C I J A </t>
  </si>
  <si>
    <t>investicija</t>
  </si>
  <si>
    <t>( m )</t>
  </si>
  <si>
    <t>KOLIČINA</t>
  </si>
  <si>
    <t>ENOTA</t>
  </si>
  <si>
    <t xml:space="preserve">
OPIS POSTAVKE
</t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</si>
  <si>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</si>
  <si>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</si>
  <si>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</si>
  <si>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</si>
  <si>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</si>
  <si>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r>
      <t>m</t>
    </r>
    <r>
      <rPr>
        <vertAlign val="superscript"/>
        <sz val="10"/>
        <rFont val="Arial"/>
        <family val="2"/>
        <charset val="238"/>
      </rPr>
      <t>2</t>
    </r>
  </si>
  <si>
    <t>št.</t>
  </si>
  <si>
    <t>m</t>
  </si>
  <si>
    <t>Nepredvidena dela</t>
  </si>
  <si>
    <t>OZN.</t>
  </si>
  <si>
    <t>vrednost
( EUR )</t>
  </si>
  <si>
    <t>Objekt:</t>
  </si>
  <si>
    <t>trasa in lokacija</t>
  </si>
  <si>
    <t>oznaka vročevoda</t>
  </si>
  <si>
    <t>dolžina
vročevoda</t>
  </si>
  <si>
    <t>kpl</t>
  </si>
  <si>
    <t>STROJNA DELA</t>
  </si>
  <si>
    <t>5.2 STROJNA DELA</t>
  </si>
  <si>
    <t>V</t>
  </si>
  <si>
    <t>D - GLAVNI VROČEVODI</t>
  </si>
  <si>
    <t>Predizolirana cev</t>
  </si>
  <si>
    <t>Dobava - montaža</t>
  </si>
  <si>
    <t xml:space="preserve">Sestav materiala enak kot za ravne cevi. </t>
  </si>
  <si>
    <t>Dobava in montaža</t>
  </si>
  <si>
    <t>Zaključna kapa</t>
  </si>
  <si>
    <t>Labirintno zidno tesnilo</t>
  </si>
  <si>
    <t>Spojka</t>
  </si>
  <si>
    <t>SERIJA 2</t>
  </si>
  <si>
    <r>
      <t xml:space="preserve">Labirintno zidno tesnilo za vgradnjo v zid pri prehodu predizolirane cevi skozi zid, izdelano iz profilirane neoprenske gume.
</t>
    </r>
    <r>
      <rPr>
        <b/>
        <sz val="10"/>
        <rFont val="Arial"/>
        <family val="2"/>
        <charset val="238"/>
      </rPr>
      <t>Serija 2</t>
    </r>
  </si>
  <si>
    <t>Termostezna spojka za izolacijo in tesnenje varjenih spojev, za zalivanje s PU peno, izdelana po standardu SIST EN489 za spoje predizoliranih cevi za daljinsko ogrevanje. Dodatno tesnenje polnilne izvrtine s tipsko preizkušeno zaplato ali termostezno manšeto.
Serija 2</t>
  </si>
  <si>
    <t>Elastična blazina</t>
  </si>
  <si>
    <t xml:space="preserve">Elastična blazina, izdelana iz polietilenske mehke pene, odporne na kemikalije, za prevzemanje raztezkov predizoliranih cevi. </t>
  </si>
  <si>
    <t>debeline S=40mm</t>
  </si>
  <si>
    <t>Merilna doza</t>
  </si>
  <si>
    <t xml:space="preserve">Merilna doza za povezavo žic za kontrolo vlage, vključno s silikonskim kablom. (ocenjena dolžina kabla je 10m) </t>
  </si>
  <si>
    <t>Izdelava zapisnika</t>
  </si>
  <si>
    <t>a) o meritvi upornosti žic po posameznih 
odsekih trase
b) o lokaciji in dolžini cevi z vgrajenimi
drugačnimi žicami (različne upornosti žic na dolžinski meter)
c) o meritvah vlažnosti v izolaciji cevovoda</t>
  </si>
  <si>
    <t>Demontaža izolacije</t>
  </si>
  <si>
    <t>Kontrola stanja cevovoda</t>
  </si>
  <si>
    <t>Vizuelna kontrola stanja cevododa vključno s podporami, po demontaži izolacije in čiščenju, merjenje debeline stene na poškodovanih mestih.</t>
  </si>
  <si>
    <t>Demontaža obstoječih cevovodov</t>
  </si>
  <si>
    <t>DN40</t>
  </si>
  <si>
    <t>Dobava, demontaža in montaža, odvoz na deponijo</t>
  </si>
  <si>
    <t>Sanacija ravne cevi</t>
  </si>
  <si>
    <t>Blindiranje in ponovno varjenje vročevoda</t>
  </si>
  <si>
    <t>Rezanje vročevoda in njegovo blindiranje z bombiranim pokrovom ter na koncu odstranitev pokrova in ponovno varjenje cevovoda.
Vključno s pokrovom in varilnim materialom.</t>
  </si>
  <si>
    <t>Izvede se po potrebi!</t>
  </si>
  <si>
    <t>Jeklena cev iz celega</t>
  </si>
  <si>
    <t xml:space="preserve">DN 40 (48,3 x 2,6 mm) </t>
  </si>
  <si>
    <t xml:space="preserve">DN 65 (76,1 x 2,9 mm) </t>
  </si>
  <si>
    <t>Jekleni lok iz celega, 90°</t>
  </si>
  <si>
    <t>Gladko krivljeni lok po SIST EN 10253 (DIN 2605), izdelan iz jeklene cevi iz celega, iz materiala P235TR1 (St. 37.0), oblika R=5D, vključno z varilnim materialom.</t>
  </si>
  <si>
    <t xml:space="preserve">DN 40 </t>
  </si>
  <si>
    <t xml:space="preserve">DN 65 </t>
  </si>
  <si>
    <t>DN 200</t>
  </si>
  <si>
    <t>Nepomične podpore</t>
  </si>
  <si>
    <t xml:space="preserve">Nepomične podpore, izdelane po priloženih risbah iz predpisanih materialov. </t>
  </si>
  <si>
    <t>DN65</t>
  </si>
  <si>
    <t>Priklop</t>
  </si>
  <si>
    <t>Priklop na obstoječe vročevodno omrežje.</t>
  </si>
  <si>
    <t>Tlačni preizkus</t>
  </si>
  <si>
    <t xml:space="preserve">Enkratno tlačno preizkušanje in izpiranje cevovoda. </t>
  </si>
  <si>
    <t>Radiografija</t>
  </si>
  <si>
    <t xml:space="preserve">Radiografska kontrola zvarov (100% - po celotnem obodu).
</t>
  </si>
  <si>
    <t>Penetracijska kontrola zvara</t>
  </si>
  <si>
    <t>Penetracijska kontrola zvara (100% - po celotnem obodu).</t>
  </si>
  <si>
    <t>Površinska zaščita cevovodov</t>
  </si>
  <si>
    <t>Izolacija</t>
  </si>
  <si>
    <t>Nepredvidena dela, odobrena s strani nadzora in obračunana po analizi cen v skladu s kalkulativnimi elementi.</t>
  </si>
  <si>
    <t>Skupaj</t>
  </si>
  <si>
    <t>5.2</t>
  </si>
  <si>
    <t>5.2.1</t>
  </si>
  <si>
    <t>5.2.2</t>
  </si>
  <si>
    <t>5.2.3</t>
  </si>
  <si>
    <t>100 mm</t>
  </si>
  <si>
    <t>Dvakratno temeljno barvanje klasičnega dela cevovoda s temeljno barvo, primerno za temperaturo 130°C, po predhodnem čiščenju rje.</t>
  </si>
  <si>
    <t xml:space="preserve">Predizolirana cev za transport vroče vode do 130° C, izdelana po standardu SIST EN 253 za daljinsko ogrevanje, z vgrajenima žicama za kontrolo vlažnosti in lokacijo napake na cevovodu.
SERIJA 2
Cev za prenos medija:
Jeklena visokofrekvenčno varjena cev iz materiala:
 - do vključno DN50: P235TR1 (St.37.0 BW), dobavljena po SIST EN 10217-1 (DIN 1626, DIN2458) ali ustrezna,
 - nad DN50: P235GH (St 37.0), dobavljena po SIST EN 10217-2 ali EN10217-5 ali ustrezna.
Izolacijski material:
Poliuretanska trdna pena (PUR) izdelana iz poliola in isocianata, primerna za povečano delovno temperaturo do 130°C. Pena je homogena s povprečno velikostjo celic do max. 0,5 mm.
gostota &gt; 60 kg/m3
toplotna prevodnost pri 50°C &lt; 0,03 W/mK 
Zaščitna cev:
Cev iz polietilena visoke gostote PEHD, material po DIN 8075, popolnoma nepropustna za vodo, notranjost cevi posebno obdelana za doseganje trdne povezave z izolacijo.
gostota &gt; 940 kg/m3
toplotna prevodnost &lt; 0,43 W/mK 
Dobavljena v palicah dolžine 6 ali 12 m.
</t>
  </si>
  <si>
    <t>Reducirni kos</t>
  </si>
  <si>
    <t>Reducirni kos po SIST EN 10253 (DIN 2616), izdelan iz jeklene cevi iz celega, material P235TR1 (St. 37.0), vključno z varilnim materialom.</t>
  </si>
  <si>
    <t>DN200</t>
  </si>
  <si>
    <t>DN 200 (219,1 x 5,9 mm)</t>
  </si>
  <si>
    <t>Odzračevalni lonec</t>
  </si>
  <si>
    <t>Odzračevalni lonec, izdelen iz jeklene cevi iz celega po SIST EN 10216-1 (DIN 2629/DIN2448), material P235TR1 (St.37.0), komplet z odzračevalno cevjo in varilnim materialom.</t>
  </si>
  <si>
    <t>Predizolirani pravokotni odcep</t>
  </si>
  <si>
    <t xml:space="preserve">S K U P A J - D : </t>
  </si>
  <si>
    <r>
      <t xml:space="preserve">Sanacija odseka ravne cevi:
- ohranitev prednapetja vročevoda
- izrez poškodovanega dela cevovoda
- izdelava nadomestnega kosa cevi, vključno priprava robov za varjenje
- varenje nadomestnega kosa ( 2 zvara ).
Material nadomestnega kosa je jeklena cev iz celega, izdelana iz materiala P235TR1 (St. 37.0), dobavljena po SIST EN 10216-1 (DIN 2629/DIN2448), tlačno preizkušena do min. 50bar.
Vključno z varilnim materialom.
Navedene dimenzije in standardi cevi so iz projekta za izvedbo obstoječega vročevoda in se lahko od dejansko vgrajenih razlikujejo.
</t>
    </r>
    <r>
      <rPr>
        <b/>
        <sz val="10"/>
        <rFont val="Arial"/>
        <family val="2"/>
        <charset val="238"/>
      </rPr>
      <t>Izvede se po potrebi!</t>
    </r>
  </si>
  <si>
    <t xml:space="preserve">Predizoliran etažirani pravokotni odcep za transport vroče vode do 1300C, izdelana po standardu SIST EN 448 za predizolirane fazonske kose za daljinsko ogrevanje, z vgrajenima žicama za kontrolo vlažnosti in lokacijo napake na cevovodu. </t>
  </si>
  <si>
    <t xml:space="preserve">DN 25 </t>
  </si>
  <si>
    <t xml:space="preserve">DN 25 (33,7 x 2,6 mm) </t>
  </si>
  <si>
    <t>DN 150</t>
  </si>
  <si>
    <t>T - kos</t>
  </si>
  <si>
    <t>T - kos, izdelan po SIST EN 10253 (DIN 2615), material P235TR1 (St. 37.0), vključno varilni material.</t>
  </si>
  <si>
    <t>Izdelava, dobava in montaža.</t>
  </si>
  <si>
    <t>Jeklena cev iz celega, izdelana iz materiala P235TR1 (St. 37.0), dobavljena po SIST EN 10216-1 (DIN 2629/DIN2448), vključno z varilnim in pritrdilnim materialom.</t>
  </si>
  <si>
    <t>DN25</t>
  </si>
  <si>
    <r>
      <rPr>
        <b/>
        <sz val="10"/>
        <rFont val="Arial"/>
        <family val="2"/>
        <charset val="238"/>
      </rPr>
      <t>cevnih lokov</t>
    </r>
    <r>
      <rPr>
        <sz val="10"/>
        <rFont val="Arial"/>
        <family val="2"/>
        <charset val="238"/>
      </rPr>
      <t xml:space="preserve"> s segmentnimi blazinami neomočljivega in negorljivega izolacijskega materiala z vertikalno orientiranimi vlakni (povečana tlačna trdnost), ojačanega z Al folijo ustrezne debeline.
Toplotna prevodnost izolacijskega materiala λ pri 25°C ≤ 0,035 W/mK.
Zaščitni ovoj je izdelan </t>
    </r>
    <r>
      <rPr>
        <b/>
        <sz val="10"/>
        <rFont val="Arial"/>
        <family val="2"/>
        <charset val="238"/>
      </rPr>
      <t>iz strešne lepenke</t>
    </r>
    <r>
      <rPr>
        <sz val="10"/>
        <rFont val="Arial"/>
        <family val="2"/>
        <charset val="238"/>
      </rPr>
      <t xml:space="preserve">, pritrjen s pomočjo Al trakov. Površina zaščitnega ovoja se premaže z ibitolom. </t>
    </r>
  </si>
  <si>
    <r>
      <rPr>
        <b/>
        <sz val="10"/>
        <rFont val="Arial"/>
        <family val="2"/>
        <charset val="238"/>
      </rPr>
      <t>ravnih cevi</t>
    </r>
    <r>
      <rPr>
        <sz val="10"/>
        <rFont val="Arial"/>
        <family val="2"/>
        <charset val="238"/>
      </rPr>
      <t xml:space="preserve"> s segmentnimi blazinami neomočljivega in negorljivega izolacijskega materiala z vertikalno orientiranimi vlakni (povečana tlačna trdnost), ojačanega z Al folijo ustrezne debeline.
Toplotna prevodnost izolacijskega materiala λ pri 25°C ≤ 0,035 W/mK.
Zaščitni ovoj je izdelan </t>
    </r>
    <r>
      <rPr>
        <b/>
        <sz val="10"/>
        <rFont val="Arial"/>
        <family val="2"/>
        <charset val="238"/>
      </rPr>
      <t>iz strešne lepenke</t>
    </r>
    <r>
      <rPr>
        <sz val="10"/>
        <rFont val="Arial"/>
        <family val="2"/>
        <charset val="238"/>
      </rPr>
      <t xml:space="preserve">, pritrjen s pomočjo Al trakov. Površina zaščitnega ovoja se premaže z ibitolom. </t>
    </r>
  </si>
  <si>
    <t>VI</t>
  </si>
  <si>
    <t>DN 200 (219,1 x 4,5 mm) / 355</t>
  </si>
  <si>
    <t>DN 200 / 355</t>
  </si>
  <si>
    <t>F - OBJEKT</t>
  </si>
  <si>
    <t>VIII</t>
  </si>
  <si>
    <t>5.2.4</t>
  </si>
  <si>
    <t>DN 200 / 355-385</t>
  </si>
  <si>
    <t>DN100</t>
  </si>
  <si>
    <t>DN   40</t>
  </si>
  <si>
    <t>DN   25</t>
  </si>
  <si>
    <r>
      <t xml:space="preserve">Ravni zaporni ventil za vročo vodo temp. 130°C, vključno s </t>
    </r>
    <r>
      <rPr>
        <b/>
        <sz val="10"/>
        <rFont val="Arial"/>
        <family val="2"/>
        <charset val="238"/>
      </rPr>
      <t>protiprirobnicami</t>
    </r>
    <r>
      <rPr>
        <sz val="10"/>
        <rFont val="Arial"/>
        <family val="2"/>
        <charset val="238"/>
      </rPr>
      <t>, tesnili in vijaki, za nazivni tlak PN 16.
Ustreza KLINGER KVN ali ustrezen v skladu s Tehničnimi zahtevami JPE.</t>
    </r>
  </si>
  <si>
    <t>dimenzija objekta</t>
  </si>
  <si>
    <r>
      <t>DN 200 (219,1 x 4,5 mm) / 355 - 90</t>
    </r>
    <r>
      <rPr>
        <vertAlign val="superscript"/>
        <sz val="10"/>
        <rFont val="Arial"/>
        <family val="2"/>
        <charset val="238"/>
      </rPr>
      <t>0</t>
    </r>
  </si>
  <si>
    <t>DN 65 / 160</t>
  </si>
  <si>
    <t>Jekleni lok iz celega, 45 st</t>
  </si>
  <si>
    <r>
      <t xml:space="preserve">Zaključna kapa za predizolirano cev za transport vroče vode do 130 st. C, izdelane po standardu SIST EN489 za predizolirane cevne spojke za daljinsko ogrevanje.
</t>
    </r>
    <r>
      <rPr>
        <b/>
        <sz val="10"/>
        <rFont val="Arial"/>
        <family val="2"/>
        <charset val="238"/>
      </rPr>
      <t>Serija 2</t>
    </r>
  </si>
  <si>
    <t>Začasna povezava vročevoda s PEX cevmi</t>
  </si>
  <si>
    <t>Začasna povezava vročevoda s PEX cevmi v času gradnje.
Montaža in demontaža PEX cevi s pripadajočimi fitingi, izdelava priključkov PEX na obstoječe vročevode s prehodnimi kosi PEX/jeklo, preverjanje tesnosti.
Z vsem potrebnim montažnim materialom.
PEX cevi dobavi JP Energetika - Ljubljana in jih po končani gradnji odpelje.</t>
  </si>
  <si>
    <t>Pribl. dolžina PEX cevi - 2 x 50 m</t>
  </si>
  <si>
    <t>Pribl. dolžina PEX cevi - 2 x 100 m</t>
  </si>
  <si>
    <t>Demontaža in razrez obstoječih cevovodov, vključno ločevanje odpadkov, odvoz na deponijo in plačilo pristojbine.
Cena na dolžino trase (2 cevi).</t>
  </si>
  <si>
    <t>Batni zaporni ventil</t>
  </si>
  <si>
    <t>Cestna kapa</t>
  </si>
  <si>
    <t xml:space="preserve">DN190 </t>
  </si>
  <si>
    <t>R  E K A P I T U L A C I J A</t>
  </si>
  <si>
    <t>zap. št.</t>
  </si>
  <si>
    <t>ŠT. INV.</t>
  </si>
  <si>
    <t>OBJEKT</t>
  </si>
  <si>
    <t>vrednost                                               ( EUR )</t>
  </si>
  <si>
    <t>1</t>
  </si>
  <si>
    <t>2</t>
  </si>
  <si>
    <t>S K U P A J     :</t>
  </si>
  <si>
    <t>3</t>
  </si>
  <si>
    <t>4</t>
  </si>
  <si>
    <t>5</t>
  </si>
  <si>
    <t>Predizolirani cevni lok 90°-enakokrak</t>
  </si>
  <si>
    <t>40 mm</t>
  </si>
  <si>
    <t>60 mm</t>
  </si>
  <si>
    <t>70 mm</t>
  </si>
  <si>
    <t>DN 250</t>
  </si>
  <si>
    <t>Zaporni ventil</t>
  </si>
  <si>
    <t>Jeklena cev iz celega, izdelana iz materiala P235TR1 (St. 37.0), dobavljena po SIST EN 10216-1 (DIN 2629/DIN2448), vključno z varilnim materialom.</t>
  </si>
  <si>
    <t>50 mm</t>
  </si>
  <si>
    <t xml:space="preserve">POPIS MATERIALA IN DEL S PREDRAČUNOM </t>
  </si>
  <si>
    <t>DN 300</t>
  </si>
  <si>
    <t>DN50</t>
  </si>
  <si>
    <t>80 mm</t>
  </si>
  <si>
    <t>Predizoliran cevni lok 90° - enakokrak za transport vroče vode do 1300C, izdelan po standardu SIST EN 448 za predizolirane fazonske kose za daljinsko ogrevanje, z vgrajenima žicama za kontrolo vlažnosti in lokacijo napake na cevovodu.</t>
  </si>
  <si>
    <t xml:space="preserve">S K U P A J - A : </t>
  </si>
  <si>
    <t>110x6,6</t>
  </si>
  <si>
    <t>PE100</t>
  </si>
  <si>
    <t>N-20120, Zaloška cesta - prekop</t>
  </si>
  <si>
    <t>4.2.5</t>
  </si>
  <si>
    <t>225x13,4</t>
  </si>
  <si>
    <t>N-20000_D, Zaloška cesta</t>
  </si>
  <si>
    <t>4.2.4</t>
  </si>
  <si>
    <t>63x5,8</t>
  </si>
  <si>
    <t>N-20060, Zaloška cesta</t>
  </si>
  <si>
    <t>4.2.3</t>
  </si>
  <si>
    <t>N-20000_L, Zaloška cesta</t>
  </si>
  <si>
    <t>4.2.2</t>
  </si>
  <si>
    <t>160x9,5</t>
  </si>
  <si>
    <t>N-20022, Zaloška cesta</t>
  </si>
  <si>
    <t>4.2.1</t>
  </si>
  <si>
    <t>dolžina
plinovoda</t>
  </si>
  <si>
    <t>dimenzija
plinovoda</t>
  </si>
  <si>
    <t>material plinovoda</t>
  </si>
  <si>
    <t>šifra plinovoda, ulica</t>
  </si>
  <si>
    <t>A - GLAVNI PLINOVODI</t>
  </si>
  <si>
    <t>4.2 STROJNA DELA</t>
  </si>
  <si>
    <t>I</t>
  </si>
  <si>
    <t>Obnova vročevodov na območju Zaloške ceste</t>
  </si>
  <si>
    <t>PLINOVOD</t>
  </si>
  <si>
    <t>SKUPAJ</t>
  </si>
  <si>
    <t>Nepredvidena dela odobrena s strani nadzora in obračunana po analizi cen v skladu s kalkulativnimi elementi.</t>
  </si>
  <si>
    <t>Nepredvidena dela:</t>
  </si>
  <si>
    <t>Tlačni preizkusi plinovoda, izvedeni po navodilih iz projekta, skupaj z izdelavo zapisnikov o preizkusih.</t>
  </si>
  <si>
    <t>Tlačni preizkusi</t>
  </si>
  <si>
    <t>plinovod PE225 - Z.C. PE315</t>
  </si>
  <si>
    <t>Fizična zaščita podzemnih instalacij (zaščitna cev l = 2,0m na obeh straneh zaprta s polstjo in objemko ter njeno obsutje).</t>
  </si>
  <si>
    <t>Zaščita podzemnih instalacij-plinovodi</t>
  </si>
  <si>
    <t>PEsifon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</si>
  <si>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PEsifon - kondenčna cev iz materiala PE100</t>
  </si>
  <si>
    <t>Litoželezna zaščitna cestna kapa, material SL 18, z napisom plin na pokrovu, zaščitena z bitumnom.</t>
  </si>
  <si>
    <t>PE225/63</t>
  </si>
  <si>
    <t>Elektrovarilno sedlo z obojko iz materiala PE100 z vgrajeno elektro-uporovno žico, skupaj z varjenjem.</t>
  </si>
  <si>
    <t>Sedlo z obojko iz materiala PE100</t>
  </si>
  <si>
    <t xml:space="preserve">PE225 </t>
  </si>
  <si>
    <t xml:space="preserve">PE160 </t>
  </si>
  <si>
    <t xml:space="preserve">PE63 </t>
  </si>
  <si>
    <t>PE32</t>
  </si>
  <si>
    <t>Obojka iz PE100 z vgrajeno elektro-uporovno žico, skupaj z varjenjem.</t>
  </si>
  <si>
    <t>Obojka iz materiala PE100</t>
  </si>
  <si>
    <t xml:space="preserve">PE225/160 </t>
  </si>
  <si>
    <t xml:space="preserve">PE63/32 </t>
  </si>
  <si>
    <t>Reducirni kos iz materiala PE100.</t>
  </si>
  <si>
    <t>Reducirni kos iz materiala PE100</t>
  </si>
  <si>
    <t>PE225</t>
  </si>
  <si>
    <r>
      <t>Lok iz materiala PE100, 90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</si>
  <si>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r>
      <t>Lok iz materiala PE100-90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</si>
  <si>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45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</si>
  <si>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r>
      <t>Lok iz materiala PE100-45</t>
    </r>
    <r>
      <rPr>
        <b/>
        <vertAlign val="superscript"/>
        <sz val="10"/>
        <rFont val="Arial"/>
        <family val="2"/>
        <charset val="238"/>
      </rPr>
      <t>0</t>
    </r>
  </si>
  <si>
    <t>PE225x13,4</t>
  </si>
  <si>
    <t>Cev iz materiala PE100, po SIST EN 12007-2, SDR 17 skupaj z dodatkom za razrez.</t>
  </si>
  <si>
    <t>Cev iz materiala PE100- SDR 17</t>
  </si>
  <si>
    <t xml:space="preserve">PE63x5,8 </t>
  </si>
  <si>
    <t>PE32x3,0</t>
  </si>
  <si>
    <t>Cev iz materiala PE100, po SIST EN 12007-2, SDR 11 skupaj z dodatkom za razrez.</t>
  </si>
  <si>
    <t>Cev iz materiala PE100 - SDR 11</t>
  </si>
  <si>
    <t>Zaloška cesta</t>
  </si>
  <si>
    <t>PLINOVOD N-20022, PE225x13.4</t>
  </si>
  <si>
    <t>4.2</t>
  </si>
  <si>
    <t>4.0</t>
  </si>
  <si>
    <t xml:space="preserve">Zapora obstoječega plinovoda se izvede s t.i. baloniranjem, upoštevan je ves drobni material za izvedbo baloniranja, vključno z uprabo balona in garnituro za izvedbo baloniranja. </t>
  </si>
  <si>
    <t>Zapora obstoječega plinovoda - baloniranje</t>
  </si>
  <si>
    <t>PLINOVOD N-20000, PE225x13.4_L</t>
  </si>
  <si>
    <t>PE63</t>
  </si>
  <si>
    <t>Krogelna pipa iz materiala PE100, tlačne stopnje PN 4, za zemeljski plin, s teleskopsko vgradbilno garnituro z evro nastavkom.</t>
  </si>
  <si>
    <t>Krogelna pipa iz materiala PE100 - podzemna vgradnja</t>
  </si>
  <si>
    <t>PE 63/PVC 80</t>
  </si>
  <si>
    <t>Prehodni kos PIPE LIFE PE/PVC</t>
  </si>
  <si>
    <t>Prehodni kos</t>
  </si>
  <si>
    <t>PLINOVOD N-20060, PE63x5,8</t>
  </si>
  <si>
    <t xml:space="preserve">PE225/110 </t>
  </si>
  <si>
    <t>Reducirni odcepni T-kos iz materiala PE100.</t>
  </si>
  <si>
    <t>Reducirni T-kos iz materiala PE100</t>
  </si>
  <si>
    <t>PLINOVOD N-20000, PE225x13.4_D</t>
  </si>
  <si>
    <t>plinovod PE110 - Z.C. PE160</t>
  </si>
  <si>
    <t>plinovod PE63 - Z.C. PE110</t>
  </si>
  <si>
    <t>PE160</t>
  </si>
  <si>
    <t>Cev iz materiala PE100, po SIST EN 12007-2, skupaj z dodatkom za razrez.</t>
  </si>
  <si>
    <t>Zaščitna cev iz PE</t>
  </si>
  <si>
    <t xml:space="preserve">PE110 </t>
  </si>
  <si>
    <t xml:space="preserve">PE110/63 </t>
  </si>
  <si>
    <t>PE110x6,6</t>
  </si>
  <si>
    <t>PLINOVOD N-20120, PE110x6,6</t>
  </si>
  <si>
    <t>30III-792-00</t>
  </si>
  <si>
    <t xml:space="preserve">S K U P A J - F : </t>
  </si>
  <si>
    <t>2,5x3,37x2,5</t>
  </si>
  <si>
    <t>T2414, DN 250</t>
  </si>
  <si>
    <t>5.2.5</t>
  </si>
  <si>
    <t>6,85x3,45x2,5</t>
  </si>
  <si>
    <t>T2400, DN 400</t>
  </si>
  <si>
    <t>T-2409, DN 200</t>
  </si>
  <si>
    <t>T-2414, DN 250</t>
  </si>
  <si>
    <t>F – OBJEKT</t>
  </si>
  <si>
    <t>SKUPAJ  D + E + F</t>
  </si>
  <si>
    <t>VROČEVOD</t>
  </si>
  <si>
    <t xml:space="preserve">Dobava - montaža </t>
  </si>
  <si>
    <t>Dobava - montaža za cev DN400</t>
  </si>
  <si>
    <r>
      <rPr>
        <sz val="10"/>
        <rFont val="Arial"/>
        <family val="2"/>
        <charset val="238"/>
      </rPr>
      <t>m</t>
    </r>
    <r>
      <rPr>
        <vertAlign val="superscript"/>
        <sz val="10"/>
        <rFont val="Arial"/>
        <family val="2"/>
        <charset val="238"/>
      </rPr>
      <t>2</t>
    </r>
  </si>
  <si>
    <t>DN 400</t>
  </si>
  <si>
    <r>
      <t xml:space="preserve">Penetracijska kontrola zvara (100% - po celotnem obodu).  </t>
    </r>
    <r>
      <rPr>
        <b/>
        <sz val="10"/>
        <rFont val="Arial"/>
        <family val="2"/>
        <charset val="238"/>
      </rPr>
      <t xml:space="preserve"> Obračun po dejansko izvedenem stanju!</t>
    </r>
  </si>
  <si>
    <r>
      <t xml:space="preserve">Radiografska kontrola zvarov (100% - po celotnem obodu).
</t>
    </r>
    <r>
      <rPr>
        <b/>
        <sz val="10"/>
        <rFont val="Arial"/>
        <family val="2"/>
        <charset val="238"/>
      </rPr>
      <t>Obračun po dejansko izvedenem stanju!</t>
    </r>
    <r>
      <rPr>
        <sz val="10"/>
        <rFont val="Arial"/>
        <family val="2"/>
        <charset val="238"/>
      </rPr>
      <t xml:space="preserve"> </t>
    </r>
  </si>
  <si>
    <t>DN 400 (419,1x7,1), R=4D=1600 mm</t>
  </si>
  <si>
    <r>
      <t>Sanacija cevnega loka:
- ohranitev prednapetja vročevoda
- izrez poškodovanega cevnega loka
- dobava nadomestnega cevnega loka, vključno priprava robov za varjenje
- varenje nadomestnega kosa ( 2 zvara ).</t>
    </r>
    <r>
      <rPr>
        <b/>
        <u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Material nadomestnega kosa je lok iz jeklene cevi iz celega iz materiala P235TR1 (St. 37.0), dobavljene po SIST EN 10216-1 (DIN 2629/DIN2448), tlačno preizkušen do min. 50 bar, vključno z varilnim materialom.
</t>
    </r>
    <r>
      <rPr>
        <b/>
        <sz val="10"/>
        <rFont val="Arial"/>
        <family val="2"/>
        <charset val="238"/>
      </rPr>
      <t>Navedene dimenzije in standardi cevi so iz projekta za izvedbo obstoječega vročevoda in se lahko od dejansko vgrajenih razlikujejo.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Izvede se po potrebi!</t>
    </r>
  </si>
  <si>
    <t>Sanacija cevnega loka</t>
  </si>
  <si>
    <r>
      <t xml:space="preserve">DN 400 (419,1x7,1), </t>
    </r>
    <r>
      <rPr>
        <sz val="10"/>
        <color theme="5" tint="-0.249977111117893"/>
        <rFont val="Arial"/>
        <family val="2"/>
        <charset val="238"/>
      </rPr>
      <t>dolžina odseka 1 m</t>
    </r>
  </si>
  <si>
    <r>
      <t>Sanacija ravne cevi</t>
    </r>
    <r>
      <rPr>
        <b/>
        <u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Sanacija odseka ravne cevi:
- ohranitev prednapetja vročevoda
- izrez poškodovanega dela cevovoda
- izdelava nadomestnega kosa cevi, vključno priprava robov za varjenje
- varenje nadomestnega kosa ( 2 zvara ).</t>
    </r>
    <r>
      <rPr>
        <b/>
        <u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Material nadomestnega kosa je jeklena cev z vzdolžnim ali spiralnim zvarom, izdelana iz materiala P235TR1 (St 37.0), dobavljena po SIST EN 10217-1 (DIN 1626/DIN 2458), tlačno preizkušena do min. 50 bar.
Vključno z varilnim materialom.
Navedene dimenzije in standardi cevi so iz projekta za izvedbo obstoječega vročevoda in se lahko od dejansko vgrajenih razlikujejo.
</t>
    </r>
    <r>
      <rPr>
        <b/>
        <sz val="10"/>
        <rFont val="Arial"/>
        <family val="2"/>
        <charset val="238"/>
      </rPr>
      <t>Izvede se po potrebi!</t>
    </r>
  </si>
  <si>
    <t xml:space="preserve">Demontaža obstoječe izolacije z vročevoda, vključno ločevanje odpadkov iz oplaščenja iz strešne lepenke ali Al pločevine, pritrdilni material ter transport na deponijo in plačilo pristojbine.
za cevi DN400. </t>
  </si>
  <si>
    <t xml:space="preserve">GLAVNI VROČEVOD </t>
  </si>
  <si>
    <r>
      <t xml:space="preserve">Radiografska kontrola zvarov (100% - po celotnem obodu).
</t>
    </r>
    <r>
      <rPr>
        <b/>
        <sz val="10"/>
        <rFont val="Arial"/>
        <family val="2"/>
        <charset val="238"/>
      </rPr>
      <t>Obračun po dejansko izvedenem stanju!</t>
    </r>
  </si>
  <si>
    <t>DN 250 (267 x 5)</t>
  </si>
  <si>
    <t>DN 250 (267 x 5), dolžina odseka 1 m</t>
  </si>
  <si>
    <t xml:space="preserve">Demontaža obstoječe izolacije z vročevoda, vključno oplaščenje iz strešne lepenke ali Al pločevine, pritrdilni material ter transport na deponijo in plačilo pristojbine.
za cevi DN250. </t>
  </si>
  <si>
    <t>T-2414, Zaloška cesta - OBNOVA</t>
  </si>
  <si>
    <t>Obračun po dejansko izvedenem stanju!</t>
  </si>
  <si>
    <t>DN 65</t>
  </si>
  <si>
    <t>DN 200 (219,1x5,9), dolžina odseka 1 m</t>
  </si>
  <si>
    <t>DN 65 (76,1 x 2,9), dolžina odseka 3 m</t>
  </si>
  <si>
    <t>Demontaža obstoječe izolacije z vročevoda, vključno oplaščenje iz strešne lepenke ali Al pločevine, pritrdilni material ter transport na deponijo in plačilo pristojbine.
za cevi DN65 in DN200.</t>
  </si>
  <si>
    <r>
      <t xml:space="preserve">Ravni zaporni ventil za vročo vodo temp. 130°C, vključno s </t>
    </r>
    <r>
      <rPr>
        <b/>
        <sz val="10"/>
        <rFont val="Arial"/>
        <family val="2"/>
        <charset val="238"/>
      </rPr>
      <t>protiprirobnicami,</t>
    </r>
    <r>
      <rPr>
        <sz val="10"/>
        <rFont val="Arial"/>
        <family val="2"/>
        <charset val="238"/>
      </rPr>
      <t xml:space="preserve"> tesnili in vijaki, za nazivni tlak PN 16.
Ustreza KLINGER KVN ali ustrezen v skladu s Tehničnimi zahtevami JPE.</t>
    </r>
  </si>
  <si>
    <t>DN 65 / 160-191</t>
  </si>
  <si>
    <t>DN 200 / 315-355</t>
  </si>
  <si>
    <t>DN 65 / 140/160</t>
  </si>
  <si>
    <t>iz SERIJE 1 v  SERIJO 2</t>
  </si>
  <si>
    <t>Reducirna spojka serija 1 / serija 2</t>
  </si>
  <si>
    <r>
      <t xml:space="preserve">Termostezna spojka za izolacijo in tesnenje varjenih spojev, za zalivanje s PU peno, izdelana po standardu SIST EN489 za spoje predizoliranih cevi za daljinsko ogrevanje. Dodatno tesnenje polnilne izvrtine s tipsko preizkušeno zaplato ali termostezno manšeto.
</t>
    </r>
    <r>
      <rPr>
        <b/>
        <sz val="10"/>
        <rFont val="Arial"/>
        <family val="2"/>
        <charset val="238"/>
      </rPr>
      <t>Serija 2</t>
    </r>
  </si>
  <si>
    <t>DN 200/65/355</t>
  </si>
  <si>
    <t xml:space="preserve">Predizoliran paralelni odcep - za transport vroče vode do 1300C, izdelan po standardu SIST EN 448 za predizolirane fazonske kose za daljinsko ogrevanje, z vgrajenima žicama za kontrolo vlažnosti in lokacijo napake na cevovodu. </t>
  </si>
  <si>
    <t>Predizoliran paralelni odcep</t>
  </si>
  <si>
    <t>DN 200 /65/355</t>
  </si>
  <si>
    <r>
      <t>DN 200 (219,1 x 4,5 mm) / 355 - 45</t>
    </r>
    <r>
      <rPr>
        <vertAlign val="superscript"/>
        <sz val="10"/>
        <rFont val="Arial"/>
        <family val="2"/>
        <charset val="238"/>
      </rPr>
      <t>0</t>
    </r>
  </si>
  <si>
    <t>DN 65 (76,1 x 2,9 mm) / 160 - 450</t>
  </si>
  <si>
    <t xml:space="preserve">Predizoliran cevni lok 450 - enakokrak za transport vroče vode do 1300C, izdelana po standardu SIST EN 448 za predizolirane fazonske kose za daljinsko ogrevanje, z vgrajenima žicama za kontrolo vlažnosti in lokacijo napake na cevovodu. </t>
  </si>
  <si>
    <t>Predizolirani cevni lok 45°-enakokrak</t>
  </si>
  <si>
    <t>DN 65 (76,1 x 2,9 mm) / 160</t>
  </si>
  <si>
    <t>T-2409, Zaloška cesta - NOVO</t>
  </si>
  <si>
    <t>DN 400 - 13120</t>
  </si>
  <si>
    <t>DN 150 (168,3 x 4,0 mm) , H =80 mm</t>
  </si>
  <si>
    <t>Izpustni lonec, izdelan iz jeklene cevi iz celega po DIN 2448, material St.37.0, komplet z bombiranim pokrovom in varilnim materialom.</t>
  </si>
  <si>
    <t>Izpustni lonec</t>
  </si>
  <si>
    <t>DN 300 (406,3 x 6,3 mm) , H =270 mm</t>
  </si>
  <si>
    <t>R DN 65 / 25</t>
  </si>
  <si>
    <t xml:space="preserve">Izvede se po potrebi!
</t>
  </si>
  <si>
    <t>Navedene dimenzije in standardi cevi so iz projekta za izvedbo obstoječega vročevoda in se lahko od dejansko vgrajenih razlikujejo.</t>
  </si>
  <si>
    <r>
      <t>Sanacija cevnega loka:
- ohranitev prednapetja vročevoda
- izrez poškodovanega segmenta loka
- izdelava nadomestnega segmentnega loka, vključno priprava robov za varjenje
- varenje nadomestnega kosa ( 2 zvara ).</t>
    </r>
    <r>
      <rPr>
        <b/>
        <u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Material nadomestnega kosa je jeklena cev z vzdolžnim ali spiralnim zvarom, izdelana iz materiala P235TR1 (St 37.0), dobavljena po SIST EN 10217-1 (DIN 1626/DIN 2458), tlačno preizkušena do min. 50 bar.
Vključno z varilnim materialom.</t>
    </r>
  </si>
  <si>
    <t>DN 400 (419,1x7,1), dolžina odseka 1 m</t>
  </si>
  <si>
    <t>JA-59, Zaloška cesta - OBNOVA</t>
  </si>
  <si>
    <t>Ustreza Tyco, tip Vanessa, serija 30000 - uvarna izvedba ali ustrezna v skladu s Tehničnimi zahtevami Energetike Ljubljana.</t>
  </si>
  <si>
    <t>Z ročnim reduktorjem.</t>
  </si>
  <si>
    <t>Zaporna loputa za vročo vodo temp. 130°C, s priključki za uvaritev, vključno z varilnim materialom in prilagoditvijo cevovoda, za nazivni tlak PN 16.</t>
  </si>
  <si>
    <t>Zaporna loputa z ročnim reduktorjem</t>
  </si>
  <si>
    <t>DN 150 (168,3 x 4,0 mm) , H =210 mm</t>
  </si>
  <si>
    <t>DN 200 (219,1 x 4,5 mm), H =200mm</t>
  </si>
  <si>
    <t xml:space="preserve">R DN 40 / 25 </t>
  </si>
  <si>
    <t xml:space="preserve">JA-NOVI , Zaloška cesta </t>
  </si>
  <si>
    <t>30II-959-000</t>
  </si>
  <si>
    <t>Plinovodno omrežje za oskrbo gospodarske cone Grosuplje jug (odsek po Taborski cesti)</t>
  </si>
  <si>
    <t xml:space="preserve">S K U P A J - B : </t>
  </si>
  <si>
    <t xml:space="preserve">S K U P A J  SON PE 110  : </t>
  </si>
  <si>
    <t>PE 110x6,6</t>
  </si>
  <si>
    <t xml:space="preserve"> PE100</t>
  </si>
  <si>
    <t>PLINSKI PRIKLJUČEK - SON PE 110</t>
  </si>
  <si>
    <t>( kos )</t>
  </si>
  <si>
    <t>število priključkov</t>
  </si>
  <si>
    <t>OZNAKA</t>
  </si>
  <si>
    <t>B - PLINSKI PRIKLJUČKI - SON PE 63 in SON PE 110</t>
  </si>
  <si>
    <t>Taborska cesta, S5106</t>
  </si>
  <si>
    <t>4.1.2</t>
  </si>
  <si>
    <t>Industrijska cesta, S5012</t>
  </si>
  <si>
    <t>4.1.1</t>
  </si>
  <si>
    <t>SKUPAJ  A + B</t>
  </si>
  <si>
    <t>II</t>
  </si>
  <si>
    <t>PLINOVODNO OMREŽJE ZA OSKRBO GOSPODARSKE CONE JUG</t>
  </si>
  <si>
    <t>Prevezava novoprojektiranega plinovoda na obstoječe plinovodno omrežje, ki ga opravi izvajalec ob prisotnosti distributerja plina.</t>
  </si>
  <si>
    <t>Prevezava plinovoda</t>
  </si>
  <si>
    <t>plinovod PE160 - Z.C. PE225</t>
  </si>
  <si>
    <t>PE160/63</t>
  </si>
  <si>
    <t>Cevna kapa iz materiala PE100.</t>
  </si>
  <si>
    <t>Cevna kapa iz materiala PE100</t>
  </si>
  <si>
    <t xml:space="preserve">PE160/110 </t>
  </si>
  <si>
    <t xml:space="preserve">PE160/160 </t>
  </si>
  <si>
    <t>Odcepni T-kos iz materiala PE100.</t>
  </si>
  <si>
    <t>T-kos iz materiala PE100</t>
  </si>
  <si>
    <t>PE160x9,5</t>
  </si>
  <si>
    <t xml:space="preserve">Taborska cesta </t>
  </si>
  <si>
    <t>PLINOVOD S 5012, PE160x9,5</t>
  </si>
  <si>
    <t>PE110/63</t>
  </si>
  <si>
    <t>PE110</t>
  </si>
  <si>
    <t>Taborska cesta</t>
  </si>
  <si>
    <t>PLINOVOD S 5106, PE110x6,6</t>
  </si>
  <si>
    <t>Tlačni preizkus priključkov izvedenih po navodilih iz projekta, 
izdaja atesta.</t>
  </si>
  <si>
    <t>Priključni sklop sestavljen iz:
- prehodnega kosa PE110/jeklo DN100,
- jeklene brezšivne srednjetežke črne cevi po DIN 2440, material St 38.5, DN100,
- zapornega organa DN100 iz jekla prirobnične izvedbe, tlačne stopnje PN 4, standardne dolžine, atestirana za zemeljski plin, z ročko za posluževanje, skupaj z izolirnim kosom in tesnilnim materialom, zaprta s slepo prirobnico,
- omarice za zaporno pipo, izdelane iz nerjaveče pločevine po delavniški risbi proizvajalca, prirejene za pritrditev na zid s pocinkano zaščitno cevjo in z napisom: GLAVNA PLINSKA ZAPORNA PIPA, dimenzije: 900x600x600 mm.</t>
  </si>
  <si>
    <t>Priključni sklop tip - D (DN100)</t>
  </si>
  <si>
    <t xml:space="preserve"> </t>
  </si>
  <si>
    <t xml:space="preserve">PE110/110 </t>
  </si>
  <si>
    <t>Odcepni T-kos iz materiala PE100</t>
  </si>
  <si>
    <t xml:space="preserve">PE110x6,6 </t>
  </si>
  <si>
    <t>Skupaj :</t>
  </si>
  <si>
    <t>PLINSKI PRIKLJUČKI - SON PE63</t>
  </si>
  <si>
    <t>Belimed, Taborska cesta 38E</t>
  </si>
  <si>
    <t>PLINSKI PRIKLJUČKI - SON PE110</t>
  </si>
  <si>
    <t>Wooshin, Industrijska cesta 1j</t>
  </si>
  <si>
    <t xml:space="preserve">S K U P A J  SON PE 63  : </t>
  </si>
  <si>
    <t>PE 63x5.8</t>
  </si>
  <si>
    <t>PRIKLJUČEK - SON PE 63_P 38397</t>
  </si>
  <si>
    <t>PRIKLJUČEK - SON PE 63_P 37683</t>
  </si>
  <si>
    <t xml:space="preserve">S K U P A J  SON PE 32  : </t>
  </si>
  <si>
    <t>PE 32x3.0</t>
  </si>
  <si>
    <t>PRIKLJUČEK - SON PE 32_P 17049</t>
  </si>
  <si>
    <t>B - PLINSKI PRIKLJUČKI - SON PE 32 in SON PE 63</t>
  </si>
  <si>
    <t>SP 40013, Vidičeva ulica</t>
  </si>
  <si>
    <t>N 40000, Vidičeva ulica, Dolgi most</t>
  </si>
  <si>
    <t xml:space="preserve">SKUPAJ  A + B </t>
  </si>
  <si>
    <t>B - PLINSKI PRIKLJUČKI -  SON PE 32 in SON PE 63</t>
  </si>
  <si>
    <t>Gradnja plinovodnega omrežja na območju ŠRC Dolgi most</t>
  </si>
  <si>
    <t>Vohalna cev izdelana iz trdega PE(dimenzije PE32) in navojnega prehodnega kosa DN25 (ustreza GF koda 724 920 258) z elektrovarilno obojko PE32, zaprto z navojnim čepom, skupaj s PVC cevjo, mivko potrebno za zapolnitev PVC cevi,dolžine cca 1,5m, ki se prilagodi na mestu vgradnje ter varilnim, tesnilnim in vijačnim materialom (izdelan po priloženi skici).</t>
  </si>
  <si>
    <t>PEvohalna cev iz trdega PE</t>
  </si>
  <si>
    <t>PEizpihovalna cev, izdelana iz cevi PE100, dimenzije PE63, kolena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</si>
  <si>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PEizpihovalna cev iz materiala PE100</t>
  </si>
  <si>
    <t>VIDIČEVA ULICA, DOLGI MOST</t>
  </si>
  <si>
    <t>PLINOVOD N-40000, PE110x6,6</t>
  </si>
  <si>
    <t>VIDIČEVA ULICA</t>
  </si>
  <si>
    <t>PLINOVOD SP 40013, PE110x6.6</t>
  </si>
  <si>
    <t>Tlačni preizkus priključnih plinovodov izvedenih po navodilih iz projekta, 
izdaja atesta.</t>
  </si>
  <si>
    <t xml:space="preserve">DN25 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</si>
  <si>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pritrditev na zid s pocinkano zaščitno cevjo in z napisom: GLAVNA PLINSKA ZAPORNA PIPA, dimenzije: 300x350x200 mm.</t>
  </si>
  <si>
    <t>Priključni sklop tip - D (DN25)</t>
  </si>
  <si>
    <t xml:space="preserve">PE32 </t>
  </si>
  <si>
    <t>PE32/DN25</t>
  </si>
  <si>
    <t>Samozaporni protilomni ventil GS tip Z za območje tlakov med 35 mbar in 5.0 bar, vgrajen v obojko, s pretočno odprtino za samodejno deaktiviranje.</t>
  </si>
  <si>
    <t>Protilomni ventil</t>
  </si>
  <si>
    <t xml:space="preserve">PE110/32 </t>
  </si>
  <si>
    <t>Navrtalno sedlo iz materiala PE100 z vgrajeno elektro-uporovno žico, skupaj z varjenjem.</t>
  </si>
  <si>
    <t>Navrtalno sedlo iz materiala PE100</t>
  </si>
  <si>
    <t xml:space="preserve">PE32x3,0 </t>
  </si>
  <si>
    <t>PLINSKI PRIKLJUČKI - SON PE32</t>
  </si>
  <si>
    <t>DOLGI MOST 6A_STANOVANJSKI OBJEKT_P 17049</t>
  </si>
  <si>
    <t>Priključni sklop sestavljen iz:
- prehodnega kosa PE63/jeklo DN50,
- jeklene brezšivne srednjetežke črne cevi po DIN 2440, material St 38.5, DN50,
- zapornega organa DN50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pritrditev na zid s pocinkano zaščitno cevjo in z napisom: GLAVNA PLINSKA ZAPORNA PIPA, dimenzije: 350x400x250 mm.</t>
  </si>
  <si>
    <t>Priključni sklop tip - D (DN50)</t>
  </si>
  <si>
    <t>DOLGI MOST 6A_ŠPORTNA DVORANA_P 37683</t>
  </si>
  <si>
    <t>Lok iz materiala PE100, 90°.</t>
  </si>
  <si>
    <t>Lok iz materiala PE100-90°</t>
  </si>
  <si>
    <t>Lok iz materiala PE100, 45°.</t>
  </si>
  <si>
    <t>Lok iz materiala PE100-45°</t>
  </si>
  <si>
    <t>DOLGI MOST 6C_ŠPORTNA DVORANA_P 38397</t>
  </si>
  <si>
    <t>30II-1012-00</t>
  </si>
  <si>
    <t>Obnova plinovoda N13130 po Rožičevi ulici</t>
  </si>
  <si>
    <t>PE 160x9.5</t>
  </si>
  <si>
    <t>N-13130/22586, Rožičeva ulica</t>
  </si>
  <si>
    <t xml:space="preserve">SKUPAJ  A </t>
  </si>
  <si>
    <t>OBNOVA PLINOVODA N13130 PO ROŽIČEVI ULICI</t>
  </si>
  <si>
    <t>PE 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</si>
  <si>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PE sifon - kondenčna cev iz materiala PE100</t>
  </si>
  <si>
    <t>ROŽIČEVA ULICA</t>
  </si>
  <si>
    <t>PLINOVOD N-13130, PE 160x9.5</t>
  </si>
  <si>
    <t>STROJNO INSTALACIJSKA DELA</t>
  </si>
  <si>
    <t>Obnova vročevodov in plinovodov na območju Zaloške ceste (obnova vročevoda)</t>
  </si>
  <si>
    <t>Obnova vročevodov in plinovodov na območju Zaloške ceste  obnova plinovoda)</t>
  </si>
  <si>
    <t>T-2400, Poljska pot - OBNOVA</t>
  </si>
  <si>
    <t>30II-1025-00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</si>
</sst>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SIT&quot;_-;\-* #,##0.00\ &quot;SIT&quot;_-;_-* &quot;-&quot;??\ &quot;SIT&quot;_-;_-@_-"/>
    <numFmt numFmtId="165" formatCode=";;;"/>
    <numFmt numFmtId="166" formatCode="#,##0.00\ [$€-1]"/>
    <numFmt numFmtId="167" formatCode="_-* #,##0.00&quot; SIT&quot;_-;\-* #,##0.00&quot; SIT&quot;_-;_-* \-??&quot; SIT&quot;_-;_-@_-"/>
    <numFmt numFmtId="168" formatCode="0\ %"/>
  </numFmts>
  <fonts count="33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b/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8"/>
      <name val="Arial CE"/>
      <charset val="238"/>
    </font>
    <font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u/>
      <sz val="20"/>
      <name val="Arial"/>
      <family val="2"/>
      <charset val="238"/>
    </font>
    <font>
      <u/>
      <sz val="10"/>
      <name val="Arial"/>
      <family val="2"/>
      <charset val="238"/>
    </font>
    <font>
      <b/>
      <sz val="20"/>
      <name val="Arial"/>
      <family val="2"/>
      <charset val="238"/>
    </font>
    <font>
      <b/>
      <sz val="16"/>
      <name val="Arial"/>
      <family val="2"/>
      <charset val="238"/>
    </font>
    <font>
      <sz val="14"/>
      <name val="Arial CE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color rgb="FF00B0F0"/>
      <name val="Arial"/>
      <family val="2"/>
      <charset val="238"/>
    </font>
    <font>
      <sz val="10"/>
      <color rgb="FF00B0F0"/>
      <name val="Arial"/>
      <family val="2"/>
      <charset val="238"/>
    </font>
    <font>
      <b/>
      <sz val="36"/>
      <color rgb="FFFF0000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b/>
      <sz val="36"/>
      <name val="Arial"/>
      <family val="2"/>
      <charset val="238"/>
    </font>
    <font>
      <b/>
      <sz val="10"/>
      <name val="Times New Roman CE"/>
      <family val="1"/>
      <charset val="238"/>
    </font>
    <font>
      <b/>
      <sz val="18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rgb="FFE3E3E3"/>
        <bgColor rgb="FFD9D9D9"/>
      </patternFill>
    </fill>
    <fill>
      <patternFill patternType="solid">
        <fgColor theme="0" tint="-0.14999847407452621"/>
        <bgColor rgb="FFE3E3E3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167" fontId="1" fillId="0" borderId="0" applyBorder="0" applyProtection="0"/>
    <xf numFmtId="0" fontId="2" fillId="0" borderId="0"/>
    <xf numFmtId="0" fontId="2" fillId="0" borderId="0"/>
  </cellStyleXfs>
  <cellXfs count="410">
    <xf numFmtId="0" fontId="0" fillId="0" borderId="0" xfId="0"/>
    <xf numFmtId="4" fontId="4" fillId="0" borderId="6" xfId="1" applyNumberFormat="1" applyFont="1" applyFill="1" applyBorder="1" applyAlignment="1" applyProtection="1">
      <alignment horizontal="right"/>
    </xf>
    <xf numFmtId="0" fontId="3" fillId="0" borderId="0" xfId="0" applyFont="1" applyAlignment="1">
      <alignment horizontal="center"/>
    </xf>
    <xf numFmtId="4" fontId="3" fillId="0" borderId="16" xfId="0" applyNumberFormat="1" applyFont="1" applyBorder="1" applyAlignment="1" applyProtection="1">
      <alignment horizontal="right"/>
      <protection locked="0"/>
    </xf>
    <xf numFmtId="4" fontId="3" fillId="0" borderId="0" xfId="0" applyNumberFormat="1" applyFont="1"/>
    <xf numFmtId="4" fontId="4" fillId="0" borderId="6" xfId="12" applyNumberFormat="1" applyFont="1" applyBorder="1" applyAlignment="1">
      <alignment horizontal="center" vertical="center"/>
    </xf>
    <xf numFmtId="4" fontId="4" fillId="0" borderId="6" xfId="12" applyNumberFormat="1" applyFont="1" applyBorder="1" applyAlignment="1">
      <alignment horizontal="right" vertical="center"/>
    </xf>
    <xf numFmtId="0" fontId="3" fillId="0" borderId="0" xfId="0" applyFont="1"/>
    <xf numFmtId="49" fontId="17" fillId="0" borderId="0" xfId="0" applyNumberFormat="1" applyFont="1"/>
    <xf numFmtId="0" fontId="2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/>
    <xf numFmtId="166" fontId="9" fillId="5" borderId="0" xfId="0" applyNumberFormat="1" applyFont="1" applyFill="1"/>
    <xf numFmtId="49" fontId="21" fillId="0" borderId="19" xfId="0" applyNumberFormat="1" applyFont="1" applyBorder="1" applyAlignment="1">
      <alignment vertical="center" wrapText="1"/>
    </xf>
    <xf numFmtId="0" fontId="2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top"/>
    </xf>
    <xf numFmtId="166" fontId="5" fillId="0" borderId="16" xfId="0" applyNumberFormat="1" applyFont="1" applyBorder="1" applyAlignment="1">
      <alignment vertical="center"/>
    </xf>
    <xf numFmtId="166" fontId="9" fillId="4" borderId="18" xfId="0" applyNumberFormat="1" applyFont="1" applyFill="1" applyBorder="1"/>
    <xf numFmtId="0" fontId="22" fillId="0" borderId="0" xfId="0" applyFont="1"/>
    <xf numFmtId="0" fontId="9" fillId="0" borderId="0" xfId="0" applyFont="1" applyAlignment="1">
      <alignment vertical="center"/>
    </xf>
    <xf numFmtId="0" fontId="4" fillId="0" borderId="11" xfId="12" applyFont="1" applyBorder="1" applyAlignment="1">
      <alignment horizontal="center" vertical="center"/>
    </xf>
    <xf numFmtId="0" fontId="4" fillId="0" borderId="11" xfId="12" applyFont="1" applyBorder="1" applyAlignment="1">
      <alignment vertical="center" wrapText="1"/>
    </xf>
    <xf numFmtId="0" fontId="3" fillId="0" borderId="11" xfId="12" applyFont="1" applyBorder="1" applyAlignment="1">
      <alignment vertical="center" wrapText="1"/>
    </xf>
    <xf numFmtId="4" fontId="4" fillId="0" borderId="11" xfId="12" applyNumberFormat="1" applyFont="1" applyBorder="1" applyAlignment="1">
      <alignment horizontal="right" vertical="center"/>
    </xf>
    <xf numFmtId="0" fontId="4" fillId="0" borderId="12" xfId="0" applyFont="1" applyBorder="1"/>
    <xf numFmtId="0" fontId="4" fillId="0" borderId="0" xfId="0" applyFont="1"/>
    <xf numFmtId="4" fontId="4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4" fontId="3" fillId="0" borderId="6" xfId="1" applyNumberFormat="1" applyFont="1" applyFill="1" applyBorder="1" applyAlignment="1" applyProtection="1">
      <alignment horizontal="right" vertical="center"/>
    </xf>
    <xf numFmtId="0" fontId="4" fillId="0" borderId="0" xfId="0" applyFont="1" applyAlignment="1">
      <alignment horizontal="right"/>
    </xf>
    <xf numFmtId="4" fontId="4" fillId="0" borderId="0" xfId="1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vertical="top"/>
    </xf>
    <xf numFmtId="49" fontId="4" fillId="0" borderId="17" xfId="0" applyNumberFormat="1" applyFont="1" applyBorder="1" applyAlignment="1" applyProtection="1">
      <alignment horizontal="center" vertical="center" textRotation="90"/>
    </xf>
    <xf numFmtId="0" fontId="4" fillId="0" borderId="17" xfId="0" applyFont="1" applyBorder="1" applyAlignment="1" applyProtection="1">
      <alignment horizontal="center" vertical="center" textRotation="90"/>
    </xf>
    <xf numFmtId="4" fontId="4" fillId="0" borderId="17" xfId="0" applyNumberFormat="1" applyFont="1" applyBorder="1" applyAlignment="1" applyProtection="1">
      <alignment horizontal="right" vertical="center" textRotation="90" wrapText="1"/>
    </xf>
    <xf numFmtId="0" fontId="3" fillId="0" borderId="2" xfId="0" applyFont="1" applyBorder="1" applyAlignment="1" applyProtection="1">
      <alignment vertical="top"/>
    </xf>
    <xf numFmtId="0" fontId="13" fillId="0" borderId="0" xfId="14" applyFont="1" applyProtection="1"/>
    <xf numFmtId="0" fontId="4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/>
    </xf>
    <xf numFmtId="4" fontId="3" fillId="0" borderId="0" xfId="0" applyNumberFormat="1" applyFont="1" applyAlignment="1" applyProtection="1">
      <alignment horizontal="right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Alignment="1" applyProtection="1">
      <alignment horizontal="right"/>
    </xf>
    <xf numFmtId="2" fontId="3" fillId="0" borderId="1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vertical="top"/>
    </xf>
    <xf numFmtId="0" fontId="3" fillId="0" borderId="3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 vertical="top"/>
    </xf>
    <xf numFmtId="0" fontId="16" fillId="0" borderId="2" xfId="0" applyFont="1" applyBorder="1" applyAlignment="1" applyProtection="1">
      <alignment vertical="top"/>
    </xf>
    <xf numFmtId="2" fontId="3" fillId="0" borderId="2" xfId="0" applyNumberFormat="1" applyFont="1" applyBorder="1" applyAlignment="1" applyProtection="1">
      <alignment horizontal="right"/>
    </xf>
    <xf numFmtId="0" fontId="3" fillId="0" borderId="2" xfId="0" applyFont="1" applyBorder="1" applyProtection="1"/>
    <xf numFmtId="4" fontId="3" fillId="0" borderId="2" xfId="0" applyNumberFormat="1" applyFont="1" applyBorder="1" applyAlignment="1" applyProtection="1">
      <alignment horizontal="right"/>
    </xf>
    <xf numFmtId="0" fontId="3" fillId="0" borderId="0" xfId="0" applyFont="1" applyProtection="1"/>
    <xf numFmtId="4" fontId="3" fillId="0" borderId="0" xfId="0" applyNumberFormat="1" applyFont="1" applyProtection="1"/>
    <xf numFmtId="0" fontId="4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top" wrapText="1"/>
    </xf>
    <xf numFmtId="0" fontId="4" fillId="0" borderId="1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vertical="top"/>
    </xf>
    <xf numFmtId="0" fontId="3" fillId="0" borderId="1" xfId="0" applyFont="1" applyBorder="1" applyProtection="1"/>
    <xf numFmtId="0" fontId="4" fillId="0" borderId="0" xfId="0" applyFont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right"/>
    </xf>
    <xf numFmtId="0" fontId="4" fillId="0" borderId="6" xfId="12" applyFont="1" applyBorder="1" applyAlignment="1">
      <alignment horizontal="center" vertical="center"/>
    </xf>
    <xf numFmtId="0" fontId="3" fillId="0" borderId="6" xfId="12" applyFont="1" applyBorder="1" applyAlignment="1">
      <alignment vertical="center"/>
    </xf>
    <xf numFmtId="0" fontId="3" fillId="0" borderId="6" xfId="12" applyFont="1" applyBorder="1" applyAlignment="1">
      <alignment vertical="center" wrapText="1"/>
    </xf>
    <xf numFmtId="0" fontId="4" fillId="0" borderId="6" xfId="12" applyFont="1" applyBorder="1" applyAlignment="1">
      <alignment vertical="center" wrapText="1"/>
    </xf>
    <xf numFmtId="0" fontId="4" fillId="3" borderId="6" xfId="12" applyFont="1" applyFill="1" applyBorder="1" applyAlignment="1">
      <alignment horizontal="center" vertical="center" wrapText="1"/>
    </xf>
    <xf numFmtId="0" fontId="4" fillId="3" borderId="6" xfId="12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13" fillId="0" borderId="0" xfId="14" applyFont="1"/>
    <xf numFmtId="4" fontId="4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right" vertical="top"/>
    </xf>
    <xf numFmtId="4" fontId="3" fillId="0" borderId="0" xfId="14" applyNumberFormat="1" applyFont="1" applyAlignment="1">
      <alignment horizontal="right"/>
    </xf>
    <xf numFmtId="9" fontId="3" fillId="0" borderId="0" xfId="14" applyNumberFormat="1" applyFont="1"/>
    <xf numFmtId="0" fontId="3" fillId="0" borderId="0" xfId="14" applyFont="1"/>
    <xf numFmtId="0" fontId="7" fillId="0" borderId="0" xfId="14" applyFont="1" applyAlignment="1">
      <alignment horizontal="justify" vertical="top" wrapText="1"/>
    </xf>
    <xf numFmtId="0" fontId="4" fillId="0" borderId="0" xfId="14" applyFont="1" applyAlignment="1">
      <alignment horizontal="center" vertical="top"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justify" vertical="top" wrapText="1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right" vertical="top"/>
    </xf>
    <xf numFmtId="4" fontId="6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165" fontId="4" fillId="0" borderId="2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0" xfId="0" applyFont="1"/>
    <xf numFmtId="0" fontId="4" fillId="0" borderId="0" xfId="14" applyFont="1" applyAlignment="1">
      <alignment horizontal="justify" vertical="top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14" applyFont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0" xfId="14" applyFont="1"/>
    <xf numFmtId="0" fontId="4" fillId="0" borderId="0" xfId="14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14" applyFont="1" applyAlignment="1">
      <alignment vertical="top" wrapText="1"/>
    </xf>
    <xf numFmtId="4" fontId="3" fillId="0" borderId="0" xfId="14" applyNumberFormat="1" applyFont="1"/>
    <xf numFmtId="4" fontId="4" fillId="0" borderId="17" xfId="0" applyNumberFormat="1" applyFont="1" applyBorder="1" applyAlignment="1">
      <alignment horizontal="right" vertical="center" textRotation="90" wrapText="1"/>
    </xf>
    <xf numFmtId="0" fontId="4" fillId="0" borderId="17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center" textRotation="90"/>
    </xf>
    <xf numFmtId="0" fontId="4" fillId="0" borderId="0" xfId="0" applyFont="1" applyAlignment="1">
      <alignment horizontal="centerContinuous" vertical="top"/>
    </xf>
    <xf numFmtId="49" fontId="4" fillId="0" borderId="0" xfId="0" applyNumberFormat="1" applyFont="1" applyAlignment="1">
      <alignment horizontal="right" vertical="top"/>
    </xf>
    <xf numFmtId="4" fontId="3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>
      <alignment vertical="top"/>
    </xf>
    <xf numFmtId="0" fontId="24" fillId="0" borderId="0" xfId="0" applyFont="1"/>
    <xf numFmtId="0" fontId="3" fillId="0" borderId="0" xfId="0" applyFont="1" applyAlignment="1">
      <alignment horizontal="center" vertical="top" wrapText="1"/>
    </xf>
    <xf numFmtId="4" fontId="4" fillId="0" borderId="6" xfId="1" applyNumberFormat="1" applyFont="1" applyFill="1" applyBorder="1" applyAlignment="1" applyProtection="1">
      <alignment horizontal="center"/>
    </xf>
    <xf numFmtId="4" fontId="3" fillId="0" borderId="6" xfId="1" applyNumberFormat="1" applyFont="1" applyFill="1" applyBorder="1" applyAlignment="1" applyProtection="1">
      <alignment horizontal="center" vertical="center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top"/>
    </xf>
    <xf numFmtId="4" fontId="4" fillId="0" borderId="3" xfId="0" applyNumberFormat="1" applyFont="1" applyBorder="1"/>
    <xf numFmtId="4" fontId="4" fillId="0" borderId="3" xfId="0" applyNumberFormat="1" applyFont="1" applyBorder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right"/>
    </xf>
    <xf numFmtId="0" fontId="4" fillId="0" borderId="3" xfId="0" applyFont="1" applyBorder="1" applyAlignment="1">
      <alignment vertical="top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9" fontId="3" fillId="0" borderId="0" xfId="0" applyNumberFormat="1" applyFont="1"/>
    <xf numFmtId="0" fontId="4" fillId="0" borderId="0" xfId="0" applyFont="1" applyAlignment="1">
      <alignment horizontal="center" vertical="top"/>
    </xf>
    <xf numFmtId="0" fontId="3" fillId="0" borderId="2" xfId="0" applyFont="1" applyBorder="1"/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center" vertical="top"/>
    </xf>
    <xf numFmtId="4" fontId="3" fillId="0" borderId="1" xfId="0" applyNumberFormat="1" applyFont="1" applyBorder="1"/>
    <xf numFmtId="0" fontId="4" fillId="0" borderId="1" xfId="0" applyFont="1" applyBorder="1" applyAlignment="1">
      <alignment horizontal="center" vertical="top"/>
    </xf>
    <xf numFmtId="0" fontId="3" fillId="0" borderId="0" xfId="0" applyFont="1" applyAlignment="1">
      <alignment horizontal="justify"/>
    </xf>
    <xf numFmtId="0" fontId="3" fillId="0" borderId="0" xfId="0" applyFont="1" applyAlignment="1">
      <alignment vertical="top" wrapText="1"/>
    </xf>
    <xf numFmtId="0" fontId="16" fillId="0" borderId="0" xfId="0" applyFont="1" applyAlignment="1">
      <alignment vertical="top"/>
    </xf>
    <xf numFmtId="4" fontId="3" fillId="0" borderId="2" xfId="0" applyNumberFormat="1" applyFont="1" applyBorder="1"/>
    <xf numFmtId="0" fontId="16" fillId="0" borderId="2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3" fillId="0" borderId="2" xfId="0" applyFont="1" applyBorder="1" applyAlignment="1">
      <alignment horizontal="justify"/>
    </xf>
    <xf numFmtId="0" fontId="3" fillId="0" borderId="1" xfId="0" applyFont="1" applyBorder="1" applyAlignment="1">
      <alignment horizontal="justify"/>
    </xf>
    <xf numFmtId="0" fontId="3" fillId="0" borderId="0" xfId="16" applyFont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4" fontId="5" fillId="0" borderId="2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vertical="top"/>
    </xf>
    <xf numFmtId="165" fontId="3" fillId="0" borderId="2" xfId="0" applyNumberFormat="1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0" fontId="26" fillId="0" borderId="0" xfId="0" applyFont="1" applyAlignment="1">
      <alignment vertical="top"/>
    </xf>
    <xf numFmtId="4" fontId="27" fillId="0" borderId="0" xfId="0" applyNumberFormat="1" applyFont="1" applyAlignment="1">
      <alignment horizontal="right"/>
    </xf>
    <xf numFmtId="0" fontId="27" fillId="0" borderId="0" xfId="0" applyFont="1"/>
    <xf numFmtId="2" fontId="27" fillId="0" borderId="0" xfId="0" applyNumberFormat="1" applyFont="1" applyAlignment="1">
      <alignment horizontal="right"/>
    </xf>
    <xf numFmtId="0" fontId="4" fillId="0" borderId="2" xfId="0" applyFont="1" applyBorder="1" applyAlignment="1">
      <alignment vertical="top"/>
    </xf>
    <xf numFmtId="4" fontId="3" fillId="0" borderId="0" xfId="17" applyNumberFormat="1" applyFont="1" applyAlignment="1">
      <alignment horizontal="right"/>
    </xf>
    <xf numFmtId="0" fontId="3" fillId="0" borderId="0" xfId="17" applyFont="1"/>
    <xf numFmtId="4" fontId="4" fillId="0" borderId="6" xfId="18" applyNumberFormat="1" applyFont="1" applyBorder="1" applyAlignment="1" applyProtection="1">
      <alignment horizontal="right"/>
    </xf>
    <xf numFmtId="4" fontId="3" fillId="6" borderId="6" xfId="18" applyNumberFormat="1" applyFont="1" applyFill="1" applyBorder="1" applyAlignment="1" applyProtection="1">
      <alignment horizontal="right" vertical="center"/>
    </xf>
    <xf numFmtId="4" fontId="3" fillId="6" borderId="6" xfId="0" applyNumberFormat="1" applyFont="1" applyFill="1" applyBorder="1" applyAlignment="1">
      <alignment horizontal="center" vertical="center"/>
    </xf>
    <xf numFmtId="49" fontId="3" fillId="6" borderId="6" xfId="0" applyNumberFormat="1" applyFont="1" applyFill="1" applyBorder="1" applyAlignment="1">
      <alignment vertical="center"/>
    </xf>
    <xf numFmtId="49" fontId="3" fillId="7" borderId="6" xfId="0" applyNumberFormat="1" applyFont="1" applyFill="1" applyBorder="1" applyAlignment="1">
      <alignment vertical="center"/>
    </xf>
    <xf numFmtId="4" fontId="3" fillId="7" borderId="6" xfId="18" applyNumberFormat="1" applyFont="1" applyFill="1" applyBorder="1" applyAlignment="1" applyProtection="1">
      <alignment horizontal="right" vertical="center"/>
    </xf>
    <xf numFmtId="1" fontId="3" fillId="7" borderId="6" xfId="0" applyNumberFormat="1" applyFont="1" applyFill="1" applyBorder="1" applyAlignment="1">
      <alignment horizontal="center" vertical="center"/>
    </xf>
    <xf numFmtId="4" fontId="5" fillId="0" borderId="6" xfId="12" applyNumberFormat="1" applyFont="1" applyBorder="1" applyAlignment="1">
      <alignment horizontal="right" vertical="center"/>
    </xf>
    <xf numFmtId="0" fontId="4" fillId="9" borderId="6" xfId="12" applyFont="1" applyFill="1" applyBorder="1" applyAlignment="1">
      <alignment horizontal="center" vertical="center" wrapText="1"/>
    </xf>
    <xf numFmtId="0" fontId="4" fillId="9" borderId="6" xfId="12" applyFont="1" applyFill="1" applyBorder="1" applyAlignment="1">
      <alignment horizontal="center" vertical="center"/>
    </xf>
    <xf numFmtId="0" fontId="28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168" fontId="3" fillId="0" borderId="0" xfId="14" applyNumberFormat="1" applyFont="1"/>
    <xf numFmtId="0" fontId="23" fillId="0" borderId="0" xfId="0" applyFont="1" applyAlignment="1">
      <alignment vertical="top" wrapText="1"/>
    </xf>
    <xf numFmtId="4" fontId="4" fillId="0" borderId="0" xfId="14" applyNumberFormat="1" applyFont="1" applyAlignment="1">
      <alignment horizontal="centerContinuous"/>
    </xf>
    <xf numFmtId="0" fontId="4" fillId="0" borderId="0" xfId="14" applyFont="1" applyAlignment="1">
      <alignment horizontal="centerContinuous"/>
    </xf>
    <xf numFmtId="0" fontId="23" fillId="0" borderId="0" xfId="0" applyFont="1" applyAlignment="1">
      <alignment horizontal="justify" vertical="top" wrapText="1"/>
    </xf>
    <xf numFmtId="0" fontId="4" fillId="0" borderId="0" xfId="14" applyFont="1" applyAlignment="1">
      <alignment horizontal="center"/>
    </xf>
    <xf numFmtId="0" fontId="30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49" fontId="4" fillId="0" borderId="0" xfId="0" applyNumberFormat="1" applyFont="1" applyAlignment="1">
      <alignment horizontal="center" vertical="top" wrapText="1"/>
    </xf>
    <xf numFmtId="0" fontId="31" fillId="0" borderId="0" xfId="14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4" fillId="0" borderId="0" xfId="0" applyFont="1" applyAlignment="1">
      <alignment vertical="center" wrapText="1"/>
    </xf>
    <xf numFmtId="0" fontId="3" fillId="0" borderId="21" xfId="0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49" fontId="4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Continuous"/>
    </xf>
    <xf numFmtId="4" fontId="4" fillId="0" borderId="0" xfId="0" applyNumberFormat="1" applyFont="1" applyAlignment="1" applyProtection="1">
      <alignment horizontal="centerContinuous"/>
    </xf>
    <xf numFmtId="0" fontId="4" fillId="0" borderId="17" xfId="0" applyFont="1" applyBorder="1" applyAlignment="1" applyProtection="1">
      <alignment horizontal="center" vertical="center" wrapText="1"/>
    </xf>
    <xf numFmtId="4" fontId="3" fillId="0" borderId="2" xfId="0" applyNumberFormat="1" applyFont="1" applyBorder="1" applyProtection="1"/>
    <xf numFmtId="0" fontId="3" fillId="0" borderId="0" xfId="16" applyFont="1" applyAlignment="1" applyProtection="1">
      <alignment vertical="top" wrapText="1"/>
    </xf>
    <xf numFmtId="0" fontId="16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justify"/>
    </xf>
    <xf numFmtId="0" fontId="16" fillId="0" borderId="1" xfId="0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justify"/>
    </xf>
    <xf numFmtId="0" fontId="3" fillId="0" borderId="2" xfId="0" applyFont="1" applyBorder="1" applyAlignment="1" applyProtection="1">
      <alignment horizontal="justify"/>
    </xf>
    <xf numFmtId="0" fontId="26" fillId="0" borderId="0" xfId="0" applyFont="1" applyAlignment="1" applyProtection="1">
      <alignment vertical="top"/>
    </xf>
    <xf numFmtId="0" fontId="3" fillId="0" borderId="1" xfId="0" applyFont="1" applyBorder="1" applyAlignment="1" applyProtection="1">
      <alignment horizontal="right"/>
    </xf>
    <xf numFmtId="4" fontId="3" fillId="0" borderId="1" xfId="0" applyNumberFormat="1" applyFont="1" applyBorder="1" applyProtection="1"/>
    <xf numFmtId="0" fontId="3" fillId="0" borderId="2" xfId="0" applyFont="1" applyBorder="1" applyAlignment="1" applyProtection="1">
      <alignment horizontal="right"/>
    </xf>
    <xf numFmtId="0" fontId="3" fillId="0" borderId="0" xfId="0" applyFont="1" applyAlignment="1" applyProtection="1">
      <alignment horizontal="center" vertical="top"/>
    </xf>
    <xf numFmtId="9" fontId="3" fillId="0" borderId="0" xfId="0" applyNumberFormat="1" applyFont="1" applyProtection="1"/>
    <xf numFmtId="0" fontId="3" fillId="0" borderId="1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vertical="top"/>
    </xf>
    <xf numFmtId="0" fontId="3" fillId="0" borderId="3" xfId="0" applyFont="1" applyBorder="1" applyAlignment="1" applyProtection="1">
      <alignment horizontal="right"/>
    </xf>
    <xf numFmtId="0" fontId="3" fillId="0" borderId="3" xfId="0" applyFont="1" applyBorder="1" applyProtection="1"/>
    <xf numFmtId="4" fontId="4" fillId="0" borderId="3" xfId="0" applyNumberFormat="1" applyFont="1" applyBorder="1" applyAlignment="1" applyProtection="1">
      <alignment horizontal="right"/>
    </xf>
    <xf numFmtId="4" fontId="4" fillId="0" borderId="3" xfId="0" applyNumberFormat="1" applyFont="1" applyBorder="1" applyProtection="1"/>
    <xf numFmtId="4" fontId="3" fillId="0" borderId="5" xfId="1" applyNumberFormat="1" applyFont="1" applyFill="1" applyBorder="1" applyAlignment="1" applyProtection="1">
      <alignment horizontal="right"/>
    </xf>
    <xf numFmtId="1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" fontId="4" fillId="0" borderId="0" xfId="12" applyNumberFormat="1" applyFont="1" applyAlignment="1">
      <alignment horizontal="right" vertical="center"/>
    </xf>
    <xf numFmtId="0" fontId="3" fillId="0" borderId="0" xfId="12" applyFont="1" applyAlignment="1">
      <alignment vertical="center" wrapText="1"/>
    </xf>
    <xf numFmtId="0" fontId="4" fillId="0" borderId="0" xfId="12" applyFont="1" applyAlignment="1">
      <alignment vertical="center" wrapText="1"/>
    </xf>
    <xf numFmtId="0" fontId="4" fillId="0" borderId="0" xfId="12" applyFont="1" applyAlignment="1">
      <alignment horizontal="center" vertical="center"/>
    </xf>
    <xf numFmtId="49" fontId="4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/>
    </xf>
    <xf numFmtId="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top"/>
    </xf>
    <xf numFmtId="4" fontId="3" fillId="0" borderId="16" xfId="0" applyNumberFormat="1" applyFont="1" applyBorder="1" applyAlignment="1" applyProtection="1">
      <alignment horizontal="center"/>
      <protection locked="0"/>
    </xf>
    <xf numFmtId="2" fontId="3" fillId="0" borderId="0" xfId="0" applyNumberFormat="1" applyFont="1"/>
    <xf numFmtId="49" fontId="3" fillId="0" borderId="0" xfId="19" applyNumberFormat="1" applyFont="1" applyAlignment="1">
      <alignment horizontal="left" vertical="top" wrapText="1"/>
    </xf>
    <xf numFmtId="4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/>
    <xf numFmtId="49" fontId="3" fillId="0" borderId="2" xfId="0" applyNumberFormat="1" applyFont="1" applyBorder="1" applyAlignment="1">
      <alignment horizontal="left" vertical="top"/>
    </xf>
    <xf numFmtId="2" fontId="3" fillId="0" borderId="1" xfId="0" applyNumberFormat="1" applyFont="1" applyBorder="1"/>
    <xf numFmtId="49" fontId="16" fillId="0" borderId="1" xfId="0" applyNumberFormat="1" applyFont="1" applyBorder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49" fontId="3" fillId="0" borderId="0" xfId="19" applyNumberFormat="1" applyFont="1" applyAlignment="1">
      <alignment horizontal="left" vertical="center" wrapText="1"/>
    </xf>
    <xf numFmtId="4" fontId="3" fillId="0" borderId="0" xfId="1" applyNumberFormat="1" applyFont="1" applyBorder="1" applyAlignment="1" applyProtection="1">
      <alignment horizontal="center"/>
    </xf>
    <xf numFmtId="4" fontId="3" fillId="0" borderId="2" xfId="1" applyNumberFormat="1" applyFont="1" applyBorder="1" applyAlignment="1" applyProtection="1">
      <alignment horizontal="center"/>
    </xf>
    <xf numFmtId="0" fontId="3" fillId="0" borderId="0" xfId="19" applyFont="1" applyAlignment="1">
      <alignment horizontal="left" vertical="top" wrapText="1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" fontId="4" fillId="0" borderId="2" xfId="11" applyNumberFormat="1" applyFont="1" applyBorder="1" applyAlignment="1" applyProtection="1">
      <alignment horizontal="center" vertical="top"/>
    </xf>
    <xf numFmtId="0" fontId="3" fillId="0" borderId="2" xfId="11" applyNumberFormat="1" applyFont="1" applyBorder="1" applyAlignment="1" applyProtection="1">
      <alignment horizontal="center" vertical="top"/>
    </xf>
    <xf numFmtId="0" fontId="4" fillId="0" borderId="2" xfId="11" applyNumberFormat="1" applyFont="1" applyBorder="1" applyAlignment="1" applyProtection="1">
      <alignment horizontal="left"/>
    </xf>
    <xf numFmtId="0" fontId="4" fillId="0" borderId="2" xfId="11" applyNumberFormat="1" applyFont="1" applyBorder="1" applyAlignment="1" applyProtection="1">
      <alignment horizontal="center" vertical="top"/>
    </xf>
    <xf numFmtId="0" fontId="15" fillId="0" borderId="0" xfId="0" applyFont="1"/>
    <xf numFmtId="4" fontId="4" fillId="0" borderId="3" xfId="11" applyNumberFormat="1" applyFont="1" applyBorder="1" applyAlignment="1" applyProtection="1">
      <alignment horizontal="center" vertical="top"/>
    </xf>
    <xf numFmtId="0" fontId="3" fillId="0" borderId="3" xfId="11" applyNumberFormat="1" applyFont="1" applyBorder="1" applyAlignment="1" applyProtection="1">
      <alignment horizontal="center" vertical="top"/>
    </xf>
    <xf numFmtId="2" fontId="3" fillId="0" borderId="3" xfId="11" applyNumberFormat="1" applyFont="1" applyFill="1" applyBorder="1" applyAlignment="1" applyProtection="1">
      <alignment horizontal="center" vertical="top"/>
    </xf>
    <xf numFmtId="0" fontId="4" fillId="0" borderId="3" xfId="11" applyNumberFormat="1" applyFont="1" applyBorder="1" applyAlignment="1" applyProtection="1">
      <alignment horizontal="left"/>
    </xf>
    <xf numFmtId="0" fontId="4" fillId="0" borderId="3" xfId="11" applyNumberFormat="1" applyFont="1" applyBorder="1" applyAlignment="1" applyProtection="1">
      <alignment horizontal="center" vertical="top"/>
    </xf>
    <xf numFmtId="0" fontId="3" fillId="0" borderId="0" xfId="4" applyFont="1" applyAlignment="1">
      <alignment horizontal="center"/>
    </xf>
    <xf numFmtId="4" fontId="6" fillId="0" borderId="0" xfId="4" applyNumberFormat="1" applyFont="1" applyAlignment="1">
      <alignment horizont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4" fontId="4" fillId="0" borderId="0" xfId="11" applyNumberFormat="1" applyFont="1" applyBorder="1" applyAlignment="1" applyProtection="1">
      <alignment horizontal="center" vertical="top"/>
    </xf>
    <xf numFmtId="4" fontId="3" fillId="0" borderId="0" xfId="4" applyNumberFormat="1" applyFont="1" applyAlignment="1">
      <alignment horizontal="center"/>
    </xf>
    <xf numFmtId="0" fontId="4" fillId="0" borderId="0" xfId="4" applyFont="1" applyAlignment="1">
      <alignment horizontal="left" wrapText="1"/>
    </xf>
    <xf numFmtId="0" fontId="4" fillId="0" borderId="0" xfId="4" applyFont="1" applyAlignment="1">
      <alignment horizontal="center" wrapText="1"/>
    </xf>
    <xf numFmtId="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/>
    </xf>
    <xf numFmtId="49" fontId="4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textRotation="90"/>
    </xf>
    <xf numFmtId="4" fontId="4" fillId="0" borderId="17" xfId="0" applyNumberFormat="1" applyFont="1" applyBorder="1" applyAlignment="1">
      <alignment horizontal="center" vertical="center" textRotation="90" wrapText="1"/>
    </xf>
    <xf numFmtId="4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top"/>
    </xf>
    <xf numFmtId="4" fontId="3" fillId="0" borderId="5" xfId="1" applyNumberFormat="1" applyFont="1" applyFill="1" applyBorder="1" applyAlignment="1" applyProtection="1">
      <alignment horizontal="center" vertical="center"/>
    </xf>
    <xf numFmtId="4" fontId="3" fillId="0" borderId="5" xfId="1" applyNumberFormat="1" applyFont="1" applyFill="1" applyBorder="1" applyAlignment="1" applyProtection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4" fontId="3" fillId="0" borderId="1" xfId="17" applyNumberFormat="1" applyFont="1" applyBorder="1" applyAlignment="1">
      <alignment horizontal="right"/>
    </xf>
    <xf numFmtId="0" fontId="3" fillId="0" borderId="1" xfId="17" applyFont="1" applyBorder="1"/>
    <xf numFmtId="0" fontId="3" fillId="0" borderId="1" xfId="17" applyFont="1" applyBorder="1" applyAlignment="1">
      <alignment vertical="top"/>
    </xf>
    <xf numFmtId="0" fontId="3" fillId="0" borderId="0" xfId="17" applyFont="1" applyAlignment="1">
      <alignment vertical="top"/>
    </xf>
    <xf numFmtId="4" fontId="3" fillId="0" borderId="0" xfId="17" applyNumberFormat="1" applyFont="1"/>
    <xf numFmtId="2" fontId="3" fillId="0" borderId="0" xfId="0" applyNumberFormat="1" applyFont="1" applyAlignment="1">
      <alignment horizontal="center"/>
    </xf>
    <xf numFmtId="2" fontId="3" fillId="0" borderId="2" xfId="0" applyNumberFormat="1" applyFont="1" applyBorder="1" applyAlignment="1">
      <alignment horizontal="center"/>
    </xf>
    <xf numFmtId="49" fontId="16" fillId="0" borderId="2" xfId="0" applyNumberFormat="1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4" fontId="3" fillId="0" borderId="0" xfId="20" applyNumberFormat="1" applyFont="1" applyAlignment="1">
      <alignment horizontal="center"/>
    </xf>
    <xf numFmtId="0" fontId="3" fillId="0" borderId="0" xfId="20" applyFont="1" applyAlignment="1">
      <alignment horizontal="center"/>
    </xf>
    <xf numFmtId="4" fontId="4" fillId="0" borderId="5" xfId="12" applyNumberFormat="1" applyFont="1" applyBorder="1" applyAlignment="1">
      <alignment horizontal="right" vertical="center"/>
    </xf>
    <xf numFmtId="4" fontId="4" fillId="0" borderId="18" xfId="12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16" applyFont="1" applyAlignment="1">
      <alignment vertical="center" wrapText="1"/>
    </xf>
    <xf numFmtId="0" fontId="5" fillId="0" borderId="2" xfId="0" applyFont="1" applyBorder="1" applyAlignment="1">
      <alignment horizontal="center"/>
    </xf>
    <xf numFmtId="0" fontId="32" fillId="0" borderId="0" xfId="0" applyFont="1" applyAlignment="1">
      <alignment horizontal="left" vertical="center"/>
    </xf>
    <xf numFmtId="49" fontId="5" fillId="0" borderId="16" xfId="0" applyNumberFormat="1" applyFont="1" applyBorder="1" applyAlignment="1">
      <alignment horizontal="center" vertical="top"/>
    </xf>
    <xf numFmtId="165" fontId="4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top"/>
    </xf>
    <xf numFmtId="4" fontId="6" fillId="0" borderId="2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2" fontId="3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49" fontId="3" fillId="10" borderId="6" xfId="0" applyNumberFormat="1" applyFont="1" applyFill="1" applyBorder="1" applyAlignment="1">
      <alignment vertical="center"/>
    </xf>
    <xf numFmtId="4" fontId="3" fillId="10" borderId="6" xfId="0" applyNumberFormat="1" applyFont="1" applyFill="1" applyBorder="1" applyAlignment="1">
      <alignment horizontal="center" vertical="center"/>
    </xf>
    <xf numFmtId="4" fontId="3" fillId="10" borderId="6" xfId="18" applyNumberFormat="1" applyFont="1" applyFill="1" applyBorder="1" applyAlignment="1" applyProtection="1">
      <alignment horizontal="right" vertical="center"/>
    </xf>
    <xf numFmtId="0" fontId="13" fillId="0" borderId="0" xfId="14" applyFont="1" applyFill="1"/>
    <xf numFmtId="4" fontId="3" fillId="0" borderId="16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vertical="top"/>
    </xf>
    <xf numFmtId="4" fontId="6" fillId="0" borderId="0" xfId="0" applyNumberFormat="1" applyFont="1" applyBorder="1" applyAlignment="1">
      <alignment horizontal="right" vertical="top"/>
    </xf>
    <xf numFmtId="0" fontId="13" fillId="0" borderId="0" xfId="14" applyFont="1" applyBorder="1"/>
    <xf numFmtId="0" fontId="5" fillId="0" borderId="1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1" fillId="0" borderId="19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4" fillId="8" borderId="6" xfId="0" applyFont="1" applyFill="1" applyBorder="1" applyAlignment="1">
      <alignment horizontal="left"/>
    </xf>
    <xf numFmtId="0" fontId="4" fillId="0" borderId="6" xfId="0" applyFont="1" applyBorder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3" fillId="7" borderId="6" xfId="0" applyFont="1" applyFill="1" applyBorder="1" applyAlignment="1">
      <alignment horizontal="left" vertical="center"/>
    </xf>
    <xf numFmtId="0" fontId="3" fillId="7" borderId="6" xfId="0" applyFont="1" applyFill="1" applyBorder="1" applyAlignment="1">
      <alignment horizontal="center" vertical="center"/>
    </xf>
    <xf numFmtId="4" fontId="3" fillId="6" borderId="7" xfId="0" applyNumberFormat="1" applyFont="1" applyFill="1" applyBorder="1" applyAlignment="1">
      <alignment horizontal="left" vertical="center"/>
    </xf>
    <xf numFmtId="4" fontId="3" fillId="6" borderId="9" xfId="0" applyNumberFormat="1" applyFont="1" applyFill="1" applyBorder="1" applyAlignment="1">
      <alignment horizontal="left" vertical="center"/>
    </xf>
    <xf numFmtId="4" fontId="3" fillId="6" borderId="7" xfId="0" applyNumberFormat="1" applyFont="1" applyFill="1" applyBorder="1" applyAlignment="1">
      <alignment horizontal="center" vertical="center"/>
    </xf>
    <xf numFmtId="4" fontId="3" fillId="6" borderId="9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12" applyFont="1" applyBorder="1" applyAlignment="1">
      <alignment vertical="center" wrapText="1"/>
    </xf>
    <xf numFmtId="0" fontId="3" fillId="10" borderId="7" xfId="0" applyFont="1" applyFill="1" applyBorder="1" applyAlignment="1">
      <alignment horizontal="left" vertical="center"/>
    </xf>
    <xf numFmtId="0" fontId="3" fillId="10" borderId="9" xfId="0" applyFont="1" applyFill="1" applyBorder="1" applyAlignment="1">
      <alignment horizontal="left" vertical="center"/>
    </xf>
    <xf numFmtId="0" fontId="3" fillId="10" borderId="6" xfId="0" applyFont="1" applyFill="1" applyBorder="1" applyAlignment="1">
      <alignment horizontal="center" vertical="center"/>
    </xf>
    <xf numFmtId="4" fontId="3" fillId="10" borderId="7" xfId="0" applyNumberFormat="1" applyFont="1" applyFill="1" applyBorder="1" applyAlignment="1">
      <alignment horizontal="center" vertical="center"/>
    </xf>
    <xf numFmtId="4" fontId="3" fillId="10" borderId="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9" borderId="6" xfId="12" applyFont="1" applyFill="1" applyBorder="1" applyAlignment="1">
      <alignment horizontal="center" vertical="center" wrapText="1"/>
    </xf>
    <xf numFmtId="0" fontId="4" fillId="0" borderId="6" xfId="12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3" borderId="6" xfId="12" applyFont="1" applyFill="1" applyBorder="1" applyAlignment="1">
      <alignment horizontal="center" vertical="center" wrapText="1"/>
    </xf>
    <xf numFmtId="0" fontId="3" fillId="0" borderId="6" xfId="12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12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7" xfId="12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21">
    <cellStyle name="Navadno" xfId="0" builtinId="0"/>
    <cellStyle name="Navadno 15" xfId="2" xr:uid="{00000000-0005-0000-0000-000001000000}"/>
    <cellStyle name="Navadno 16" xfId="3" xr:uid="{00000000-0005-0000-0000-000002000000}"/>
    <cellStyle name="Navadno 2 50" xfId="4" xr:uid="{00000000-0005-0000-0000-000003000000}"/>
    <cellStyle name="Navadno 49" xfId="5" xr:uid="{00000000-0005-0000-0000-000004000000}"/>
    <cellStyle name="Navadno 50" xfId="6" xr:uid="{00000000-0005-0000-0000-000005000000}"/>
    <cellStyle name="Navadno 51" xfId="10" xr:uid="{00000000-0005-0000-0000-000006000000}"/>
    <cellStyle name="Navadno 52" xfId="8" xr:uid="{00000000-0005-0000-0000-000007000000}"/>
    <cellStyle name="Navadno 53" xfId="9" xr:uid="{00000000-0005-0000-0000-000008000000}"/>
    <cellStyle name="Navadno 54" xfId="7" xr:uid="{00000000-0005-0000-0000-000009000000}"/>
    <cellStyle name="Navadno_POPIS DEL ZA GRADBENA DELA ILOVICA1" xfId="12" xr:uid="{00000000-0005-0000-0000-00000A000000}"/>
    <cellStyle name="Normal_Artikli brez cen" xfId="15" xr:uid="{B3DB20E7-A381-4CED-806D-86C8635F2718}"/>
    <cellStyle name="Normal_N36023 (2)" xfId="17" xr:uid="{2D1097B0-A974-4FBC-9513-93495E936141}"/>
    <cellStyle name="Normal_N36023 (2)_popisi_plin_1bar_20090805" xfId="20" xr:uid="{4A37C9F9-4283-4A10-B695-9EB57B94DDE8}"/>
    <cellStyle name="Normal_PL_SD" xfId="16" xr:uid="{234BCFF4-C7F7-470B-AB36-6A15241B96DC}"/>
    <cellStyle name="Normal_PL_SD_popisi_plin_1bar_20090805 2" xfId="19" xr:uid="{F96E760B-FE95-4038-B4CE-19AEA3D12BE0}"/>
    <cellStyle name="Normal_SP" xfId="14" xr:uid="{00000000-0005-0000-0000-00000C000000}"/>
    <cellStyle name="Pojasnjevalno besedilo 2" xfId="11" xr:uid="{00000000-0005-0000-0000-00000D000000}"/>
    <cellStyle name="Valuta" xfId="1" builtinId="4"/>
    <cellStyle name="Valuta 2" xfId="13" xr:uid="{00000000-0005-0000-0000-00000F000000}"/>
    <cellStyle name="Valuta 3" xfId="18" xr:uid="{80B94971-F2E8-46CD-8073-B6915CF7B19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kapitulacija_vo_s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_vo_sd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68B8-058F-4242-910A-B9D1778E7F99}">
  <sheetPr codeName="List1">
    <tabColor rgb="FF7030A0"/>
  </sheetPr>
  <dimension ref="A1:G14"/>
  <sheetViews>
    <sheetView tabSelected="1" topLeftCell="A2" zoomScaleNormal="100" zoomScaleSheetLayoutView="100" workbookViewId="0">
      <selection activeCell="Q10" sqref="Q10"/>
    </sheetView>
  </sheetViews>
  <sheetFormatPr defaultRowHeight="12.75" x14ac:dyDescent="0.2"/>
  <cols>
    <col min="1" max="1" width="8.140625" customWidth="1"/>
    <col min="2" max="2" width="15" customWidth="1"/>
    <col min="6" max="6" width="21.140625" customWidth="1"/>
    <col min="7" max="7" width="19.5703125" customWidth="1"/>
  </cols>
  <sheetData>
    <row r="1" spans="1:7" ht="45.75" customHeight="1" x14ac:dyDescent="0.2">
      <c r="A1" s="8"/>
      <c r="B1" s="8"/>
      <c r="C1" s="360" t="s">
        <v>129</v>
      </c>
      <c r="D1" s="361"/>
      <c r="E1" s="361"/>
      <c r="F1" s="361"/>
      <c r="G1" s="362"/>
    </row>
    <row r="2" spans="1:7" ht="26.25" x14ac:dyDescent="0.2">
      <c r="A2" s="8"/>
      <c r="B2" s="8"/>
      <c r="C2" s="9"/>
      <c r="D2" s="10"/>
      <c r="E2" s="10"/>
      <c r="F2" s="10"/>
      <c r="G2" s="10"/>
    </row>
    <row r="3" spans="1:7" ht="23.25" x14ac:dyDescent="0.2">
      <c r="A3" s="8"/>
      <c r="B3" s="8"/>
      <c r="C3" s="325" t="s">
        <v>412</v>
      </c>
      <c r="D3" s="10"/>
      <c r="E3" s="10"/>
      <c r="F3" s="10"/>
      <c r="G3" s="10"/>
    </row>
    <row r="4" spans="1:7" ht="18" x14ac:dyDescent="0.25">
      <c r="A4" s="11"/>
      <c r="B4" s="12"/>
      <c r="D4" s="13"/>
      <c r="E4" s="13"/>
      <c r="F4" s="13"/>
      <c r="G4" s="14"/>
    </row>
    <row r="5" spans="1:7" ht="40.5" x14ac:dyDescent="0.2">
      <c r="A5" s="15" t="s">
        <v>130</v>
      </c>
      <c r="B5" s="15" t="s">
        <v>131</v>
      </c>
      <c r="C5" s="363" t="s">
        <v>132</v>
      </c>
      <c r="D5" s="364"/>
      <c r="E5" s="364"/>
      <c r="F5" s="364"/>
      <c r="G5" s="16" t="s">
        <v>133</v>
      </c>
    </row>
    <row r="6" spans="1:7" ht="50.25" customHeight="1" x14ac:dyDescent="0.2">
      <c r="A6" s="326" t="s">
        <v>134</v>
      </c>
      <c r="B6" s="17" t="s">
        <v>241</v>
      </c>
      <c r="C6" s="357" t="s">
        <v>413</v>
      </c>
      <c r="D6" s="358"/>
      <c r="E6" s="358"/>
      <c r="F6" s="359"/>
      <c r="G6" s="18">
        <f>Sklop1!G6</f>
        <v>0</v>
      </c>
    </row>
    <row r="7" spans="1:7" ht="49.5" customHeight="1" x14ac:dyDescent="0.2">
      <c r="A7" s="326" t="s">
        <v>135</v>
      </c>
      <c r="B7" s="17" t="s">
        <v>241</v>
      </c>
      <c r="C7" s="357" t="s">
        <v>414</v>
      </c>
      <c r="D7" s="358"/>
      <c r="E7" s="358"/>
      <c r="F7" s="359"/>
      <c r="G7" s="18">
        <f>Sklop2!G8</f>
        <v>0</v>
      </c>
    </row>
    <row r="8" spans="1:7" ht="62.25" customHeight="1" x14ac:dyDescent="0.2">
      <c r="A8" s="326" t="s">
        <v>137</v>
      </c>
      <c r="B8" s="17" t="s">
        <v>312</v>
      </c>
      <c r="C8" s="357" t="s">
        <v>313</v>
      </c>
      <c r="D8" s="358"/>
      <c r="E8" s="358"/>
      <c r="F8" s="359"/>
      <c r="G8" s="18">
        <f>'3-SKLOP'!G10</f>
        <v>0</v>
      </c>
    </row>
    <row r="9" spans="1:7" ht="50.25" customHeight="1" x14ac:dyDescent="0.2">
      <c r="A9" s="326" t="s">
        <v>138</v>
      </c>
      <c r="B9" s="17" t="s">
        <v>416</v>
      </c>
      <c r="C9" s="357" t="s">
        <v>371</v>
      </c>
      <c r="D9" s="358"/>
      <c r="E9" s="358"/>
      <c r="F9" s="359"/>
      <c r="G9" s="18">
        <f>Sklop4!G10</f>
        <v>440</v>
      </c>
    </row>
    <row r="10" spans="1:7" ht="49.5" customHeight="1" x14ac:dyDescent="0.2">
      <c r="A10" s="326" t="s">
        <v>139</v>
      </c>
      <c r="B10" s="17" t="s">
        <v>402</v>
      </c>
      <c r="C10" s="357" t="s">
        <v>403</v>
      </c>
      <c r="D10" s="358"/>
      <c r="E10" s="358"/>
      <c r="F10" s="359"/>
      <c r="G10" s="18">
        <f>Sklop5!G11</f>
        <v>0</v>
      </c>
    </row>
    <row r="11" spans="1:7" ht="17.25" customHeight="1" thickBot="1" x14ac:dyDescent="0.25"/>
    <row r="12" spans="1:7" ht="23.25" customHeight="1" thickBot="1" x14ac:dyDescent="0.3">
      <c r="A12" s="11" t="s">
        <v>136</v>
      </c>
      <c r="B12" s="12"/>
      <c r="D12" s="13"/>
      <c r="E12" s="13"/>
      <c r="F12" s="13"/>
      <c r="G12" s="19">
        <f>SUM(G6:G10)</f>
        <v>440</v>
      </c>
    </row>
    <row r="14" spans="1:7" s="20" customFormat="1" ht="18.75" thickBot="1" x14ac:dyDescent="0.3">
      <c r="A14"/>
      <c r="B14"/>
      <c r="C14"/>
      <c r="D14"/>
      <c r="E14"/>
      <c r="F14"/>
      <c r="G14"/>
    </row>
  </sheetData>
  <sheetProtection algorithmName="SHA-512" hashValue="hhsehN0RmMekfi3xtkAtZe5icsXO0GVspXJGE7E9xJIBZQQy0f9KYP9rB0vqEQGWYs+GZ0NPhO4ZDRKEBp4JhA==" saltValue="N7V0+Vs74CLngQiZ4HuW1g==" spinCount="100000" sheet="1" objects="1" scenarios="1"/>
  <mergeCells count="7">
    <mergeCell ref="C10:F10"/>
    <mergeCell ref="C1:G1"/>
    <mergeCell ref="C5:F5"/>
    <mergeCell ref="C6:F6"/>
    <mergeCell ref="C7:F7"/>
    <mergeCell ref="C8:F8"/>
    <mergeCell ref="C9:F9"/>
  </mergeCells>
  <phoneticPr fontId="14" type="noConversion"/>
  <pageMargins left="0.51181102362204722" right="0.51181102362204722" top="0.74803149606299213" bottom="0.74803149606299213" header="0.31496062992125984" footer="0.51181102362204722"/>
  <pageSetup paperSize="9" orientation="portrait" r:id="rId1"/>
  <headerFooter>
    <oddHeader>&amp;LENERGETIKA LJUBLJANA d.o.o.</oddHeader>
    <oddFooter>&amp;LENLJ-SIR-238/26&amp;C&amp;P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B820-865E-4BB1-B4E8-60727AF88218}">
  <dimension ref="A1:K24"/>
  <sheetViews>
    <sheetView showGridLines="0" zoomScaleNormal="100" zoomScaleSheetLayoutView="110" zoomScalePageLayoutView="110" workbookViewId="0">
      <selection activeCell="G36" sqref="G36"/>
    </sheetView>
  </sheetViews>
  <sheetFormatPr defaultColWidth="8.85546875" defaultRowHeight="12.75" x14ac:dyDescent="0.2"/>
  <cols>
    <col min="1" max="1" width="6.140625" style="7" customWidth="1"/>
    <col min="2" max="2" width="5.5703125" style="7" customWidth="1"/>
    <col min="3" max="3" width="34.42578125" style="7" customWidth="1"/>
    <col min="4" max="4" width="10" style="7" customWidth="1"/>
    <col min="5" max="5" width="9" style="7" customWidth="1"/>
    <col min="6" max="6" width="12.42578125" style="7" customWidth="1"/>
    <col min="7" max="7" width="16.42578125" style="2" customWidth="1"/>
    <col min="8" max="16384" width="8.85546875" style="7"/>
  </cols>
  <sheetData>
    <row r="1" spans="1:7" ht="27" customHeight="1" x14ac:dyDescent="0.2">
      <c r="A1" s="21" t="s">
        <v>2</v>
      </c>
      <c r="B1" s="21"/>
      <c r="C1" s="21"/>
      <c r="D1" s="21"/>
      <c r="E1" s="374" t="s">
        <v>252</v>
      </c>
      <c r="F1" s="375"/>
      <c r="G1" s="375"/>
    </row>
    <row r="2" spans="1:7" ht="15" customHeight="1" x14ac:dyDescent="0.2">
      <c r="A2" s="391" t="s">
        <v>19</v>
      </c>
      <c r="B2" s="391"/>
      <c r="C2" s="391"/>
      <c r="D2" s="391"/>
      <c r="E2" s="391"/>
      <c r="F2" s="391"/>
      <c r="G2" s="391"/>
    </row>
    <row r="3" spans="1:7" ht="15" customHeight="1" x14ac:dyDescent="0.2">
      <c r="A3" s="392" t="s">
        <v>176</v>
      </c>
      <c r="B3" s="393"/>
      <c r="C3" s="393"/>
      <c r="D3" s="393"/>
      <c r="E3" s="393"/>
      <c r="F3" s="393"/>
      <c r="G3" s="393"/>
    </row>
    <row r="4" spans="1:7" ht="15" customHeight="1" x14ac:dyDescent="0.2">
      <c r="A4" s="393"/>
      <c r="B4" s="393"/>
      <c r="C4" s="393"/>
      <c r="D4" s="393"/>
      <c r="E4" s="393"/>
      <c r="F4" s="393"/>
      <c r="G4" s="393"/>
    </row>
    <row r="5" spans="1:7" ht="25.5" customHeight="1" x14ac:dyDescent="0.2">
      <c r="A5" s="199" t="s">
        <v>17</v>
      </c>
      <c r="B5" s="394" t="s">
        <v>24</v>
      </c>
      <c r="C5" s="394"/>
      <c r="D5" s="394"/>
      <c r="E5" s="394"/>
      <c r="F5" s="394"/>
      <c r="G5" s="198" t="s">
        <v>18</v>
      </c>
    </row>
    <row r="6" spans="1:7" ht="15.75" customHeight="1" x14ac:dyDescent="0.2">
      <c r="A6" s="75" t="s">
        <v>26</v>
      </c>
      <c r="B6" s="385" t="s">
        <v>251</v>
      </c>
      <c r="C6" s="385"/>
      <c r="D6" s="385"/>
      <c r="E6" s="385"/>
      <c r="F6" s="385"/>
      <c r="G6" s="197">
        <f>SUM(G7:G8)</f>
        <v>0</v>
      </c>
    </row>
    <row r="7" spans="1:7" ht="12.75" customHeight="1" x14ac:dyDescent="0.2">
      <c r="A7" s="75" t="s">
        <v>105</v>
      </c>
      <c r="B7" s="395" t="s">
        <v>27</v>
      </c>
      <c r="C7" s="395"/>
      <c r="D7" s="395"/>
      <c r="E7" s="395"/>
      <c r="F7" s="395"/>
      <c r="G7" s="6">
        <f>G18</f>
        <v>0</v>
      </c>
    </row>
    <row r="8" spans="1:7" customFormat="1" ht="12.75" customHeight="1" x14ac:dyDescent="0.2">
      <c r="A8" s="75" t="s">
        <v>109</v>
      </c>
      <c r="B8" s="385" t="s">
        <v>250</v>
      </c>
      <c r="C8" s="385"/>
      <c r="D8" s="385"/>
      <c r="E8" s="385"/>
      <c r="F8" s="385"/>
      <c r="G8" s="6">
        <f>G24</f>
        <v>0</v>
      </c>
    </row>
    <row r="9" spans="1:7" ht="13.5" thickBot="1" x14ac:dyDescent="0.25">
      <c r="A9" s="22"/>
      <c r="B9" s="23"/>
      <c r="C9" s="24"/>
      <c r="D9" s="24"/>
      <c r="E9" s="24"/>
      <c r="F9" s="24"/>
      <c r="G9" s="25"/>
    </row>
    <row r="10" spans="1:7" x14ac:dyDescent="0.2">
      <c r="A10" s="26"/>
      <c r="B10" s="26"/>
      <c r="C10" s="26"/>
      <c r="D10" s="26"/>
      <c r="E10" s="26"/>
      <c r="F10" s="26"/>
      <c r="G10" s="26"/>
    </row>
    <row r="11" spans="1:7" ht="15.75" x14ac:dyDescent="0.25">
      <c r="A11" s="13" t="s">
        <v>25</v>
      </c>
      <c r="C11" s="27"/>
      <c r="D11" s="27"/>
    </row>
    <row r="12" spans="1:7" x14ac:dyDescent="0.2">
      <c r="A12" s="365" t="s">
        <v>27</v>
      </c>
      <c r="B12" s="365"/>
      <c r="C12" s="365"/>
      <c r="D12" s="365"/>
      <c r="E12" s="365"/>
      <c r="F12" s="365"/>
      <c r="G12" s="365"/>
    </row>
    <row r="13" spans="1:7" ht="25.5" customHeight="1" x14ac:dyDescent="0.2">
      <c r="A13" s="367" t="s">
        <v>14</v>
      </c>
      <c r="B13" s="367" t="s">
        <v>20</v>
      </c>
      <c r="C13" s="367"/>
      <c r="D13" s="367" t="s">
        <v>21</v>
      </c>
      <c r="E13" s="367"/>
      <c r="F13" s="67" t="s">
        <v>22</v>
      </c>
      <c r="G13" s="67" t="s">
        <v>3</v>
      </c>
    </row>
    <row r="14" spans="1:7" x14ac:dyDescent="0.2">
      <c r="A14" s="367"/>
      <c r="B14" s="367"/>
      <c r="C14" s="367"/>
      <c r="D14" s="367"/>
      <c r="E14" s="367"/>
      <c r="F14" s="28" t="s">
        <v>4</v>
      </c>
      <c r="G14" s="28" t="s">
        <v>11</v>
      </c>
    </row>
    <row r="15" spans="1:7" x14ac:dyDescent="0.2">
      <c r="A15" s="194" t="s">
        <v>79</v>
      </c>
      <c r="B15" s="368" t="str">
        <f>'Vrocevod_OBNOVA_T-1400_DN500_SD'!B4</f>
        <v>T-2400, Poljska pot - OBNOVA</v>
      </c>
      <c r="C15" s="368"/>
      <c r="D15" s="369" t="s">
        <v>247</v>
      </c>
      <c r="E15" s="369"/>
      <c r="F15" s="196">
        <v>70</v>
      </c>
      <c r="G15" s="195">
        <f>'Vrocevod_OBNOVA_T-1400_DN500_SD'!F62</f>
        <v>0</v>
      </c>
    </row>
    <row r="16" spans="1:7" x14ac:dyDescent="0.2">
      <c r="A16" s="194" t="s">
        <v>80</v>
      </c>
      <c r="B16" s="370" t="str">
        <f>'Vrocevod_OBNOVA_T-2414_DN250'!B4</f>
        <v>T-2414, Zaloška cesta - OBNOVA</v>
      </c>
      <c r="C16" s="371"/>
      <c r="D16" s="372" t="s">
        <v>249</v>
      </c>
      <c r="E16" s="373"/>
      <c r="F16" s="192">
        <v>62</v>
      </c>
      <c r="G16" s="191">
        <f>'Vrocevod_OBNOVA_T-2414_DN250'!F62</f>
        <v>0</v>
      </c>
    </row>
    <row r="17" spans="1:11" x14ac:dyDescent="0.2">
      <c r="A17" s="193" t="s">
        <v>81</v>
      </c>
      <c r="B17" s="370" t="str">
        <f>'Vročevod_NOVI_T-2409'!B3</f>
        <v>T-2409, Zaloška cesta - NOVO</v>
      </c>
      <c r="C17" s="371"/>
      <c r="D17" s="372" t="s">
        <v>248</v>
      </c>
      <c r="E17" s="373"/>
      <c r="F17" s="192">
        <v>89</v>
      </c>
      <c r="G17" s="191">
        <f>'Vročevod_NOVI_T-2409'!F192</f>
        <v>0</v>
      </c>
    </row>
    <row r="18" spans="1:11" x14ac:dyDescent="0.2">
      <c r="A18" s="366" t="s">
        <v>92</v>
      </c>
      <c r="B18" s="366"/>
      <c r="C18" s="366"/>
      <c r="D18" s="366"/>
      <c r="E18" s="366"/>
      <c r="F18" s="366"/>
      <c r="G18" s="190">
        <f>SUM(G15:G17)</f>
        <v>0</v>
      </c>
    </row>
    <row r="19" spans="1:11" x14ac:dyDescent="0.2">
      <c r="A19" s="376" t="s">
        <v>108</v>
      </c>
      <c r="B19" s="377"/>
      <c r="C19" s="377"/>
      <c r="D19" s="377"/>
      <c r="E19" s="377"/>
      <c r="F19" s="377"/>
      <c r="G19" s="378"/>
      <c r="K19" s="4"/>
    </row>
    <row r="20" spans="1:11" ht="25.5" x14ac:dyDescent="0.2">
      <c r="A20" s="379" t="s">
        <v>14</v>
      </c>
      <c r="B20" s="381" t="s">
        <v>20</v>
      </c>
      <c r="C20" s="382"/>
      <c r="D20" s="381" t="s">
        <v>21</v>
      </c>
      <c r="E20" s="382"/>
      <c r="F20" s="67" t="s">
        <v>116</v>
      </c>
      <c r="G20" s="67" t="s">
        <v>3</v>
      </c>
    </row>
    <row r="21" spans="1:11" x14ac:dyDescent="0.2">
      <c r="A21" s="380"/>
      <c r="B21" s="383"/>
      <c r="C21" s="384"/>
      <c r="D21" s="383"/>
      <c r="E21" s="384"/>
      <c r="F21" s="28" t="s">
        <v>4</v>
      </c>
      <c r="G21" s="28" t="s">
        <v>11</v>
      </c>
    </row>
    <row r="22" spans="1:11" s="345" customFormat="1" x14ac:dyDescent="0.2">
      <c r="A22" s="346" t="s">
        <v>110</v>
      </c>
      <c r="B22" s="386" t="str">
        <f>'JA-59 - obnova'!B3</f>
        <v>JA-59, Zaloška cesta - OBNOVA</v>
      </c>
      <c r="C22" s="387"/>
      <c r="D22" s="388" t="s">
        <v>247</v>
      </c>
      <c r="E22" s="388"/>
      <c r="F22" s="347" t="s">
        <v>246</v>
      </c>
      <c r="G22" s="348">
        <f>'JA-59 - obnova'!F136</f>
        <v>0</v>
      </c>
    </row>
    <row r="23" spans="1:11" s="345" customFormat="1" x14ac:dyDescent="0.2">
      <c r="A23" s="346" t="s">
        <v>245</v>
      </c>
      <c r="B23" s="386" t="str">
        <f>'JA-NOVI'!B3</f>
        <v xml:space="preserve">JA-NOVI , Zaloška cesta </v>
      </c>
      <c r="C23" s="387"/>
      <c r="D23" s="389" t="s">
        <v>244</v>
      </c>
      <c r="E23" s="390"/>
      <c r="F23" s="347" t="s">
        <v>243</v>
      </c>
      <c r="G23" s="348">
        <f>'JA-NOVI'!F123</f>
        <v>0</v>
      </c>
    </row>
    <row r="24" spans="1:11" x14ac:dyDescent="0.2">
      <c r="A24" s="366" t="s">
        <v>242</v>
      </c>
      <c r="B24" s="366"/>
      <c r="C24" s="366"/>
      <c r="D24" s="366"/>
      <c r="E24" s="366"/>
      <c r="F24" s="366"/>
      <c r="G24" s="190">
        <f>SUM(G22:G23)</f>
        <v>0</v>
      </c>
    </row>
  </sheetData>
  <sheetProtection algorithmName="SHA-512" hashValue="Jj+1XEoex8tiEQjcD8Faz2wkEcKymBNP45QSvLduVGFV774G8r/oyNveEc5UW8PZx2o9MBGd33YMo5qsxcC6Aw==" saltValue="nrgRX/lIPf2F61vCKQYlCg==" spinCount="100000" sheet="1" objects="1" scenarios="1"/>
  <mergeCells count="27">
    <mergeCell ref="A24:F24"/>
    <mergeCell ref="E1:G1"/>
    <mergeCell ref="A19:G19"/>
    <mergeCell ref="A20:A21"/>
    <mergeCell ref="B20:C21"/>
    <mergeCell ref="D20:E21"/>
    <mergeCell ref="B8:F8"/>
    <mergeCell ref="B22:C22"/>
    <mergeCell ref="D22:E22"/>
    <mergeCell ref="B23:C23"/>
    <mergeCell ref="D23:E23"/>
    <mergeCell ref="A2:G2"/>
    <mergeCell ref="A3:G4"/>
    <mergeCell ref="B5:F5"/>
    <mergeCell ref="B6:F6"/>
    <mergeCell ref="B7:F7"/>
    <mergeCell ref="A12:G12"/>
    <mergeCell ref="A18:F18"/>
    <mergeCell ref="A13:A14"/>
    <mergeCell ref="B13:C14"/>
    <mergeCell ref="D13:E14"/>
    <mergeCell ref="B15:C15"/>
    <mergeCell ref="D15:E15"/>
    <mergeCell ref="B16:C16"/>
    <mergeCell ref="D16:E16"/>
    <mergeCell ref="B17:C17"/>
    <mergeCell ref="D17:E17"/>
  </mergeCells>
  <pageMargins left="0.78749999999999998" right="0.14696969696969697" top="0.86666666666666703" bottom="0.74791666666666701" header="0.31527777777777799" footer="0.31527777777777799"/>
  <pageSetup paperSize="9" scale="97" orientation="portrait" horizontalDpi="300" verticalDpi="300" r:id="rId1"/>
  <headerFooter>
    <oddHeader>&amp;L&amp;"Arial,Navadno"&amp;8ENERGETIKA LJUBLJANA d.o.o.
SEKTOR ZA INVESTICIJE IN RAZVOJ - SLUŽBA ZA PROJEKTIRANJE
št. projekta: 35/C-2400&amp;R30III-792-00</oddHeader>
    <oddFooter>&amp;LENLJ-SIR-238/26&amp;C&amp;"Arial,Navadno"&amp;P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EC30-910D-4442-B396-FD15C63D9DCC}">
  <sheetPr>
    <tabColor rgb="FF92D050"/>
  </sheetPr>
  <dimension ref="A1:F65"/>
  <sheetViews>
    <sheetView topLeftCell="A10" zoomScaleNormal="100" zoomScaleSheetLayoutView="110" zoomScalePageLayoutView="110" workbookViewId="0">
      <selection activeCell="E26" sqref="E26"/>
    </sheetView>
  </sheetViews>
  <sheetFormatPr defaultColWidth="9.140625" defaultRowHeight="12.75" x14ac:dyDescent="0.2"/>
  <cols>
    <col min="1" max="1" width="5.7109375" style="85" customWidth="1"/>
    <col min="2" max="2" width="50.7109375" style="84" customWidth="1"/>
    <col min="3" max="3" width="7.140625" style="82" customWidth="1"/>
    <col min="4" max="4" width="6.7109375" style="81" customWidth="1"/>
    <col min="5" max="5" width="11.7109375" style="83" customWidth="1"/>
    <col min="6" max="6" width="12.7109375" style="82" customWidth="1"/>
    <col min="7" max="16384" width="9.140625" style="81"/>
  </cols>
  <sheetData>
    <row r="1" spans="1:6" x14ac:dyDescent="0.2">
      <c r="A1" s="134"/>
      <c r="B1" s="66"/>
      <c r="C1" s="85"/>
      <c r="D1" s="156"/>
    </row>
    <row r="2" spans="1:6" x14ac:dyDescent="0.2">
      <c r="A2" s="134" t="s">
        <v>78</v>
      </c>
      <c r="B2" s="66" t="s">
        <v>24</v>
      </c>
      <c r="C2" s="85"/>
      <c r="D2" s="156"/>
    </row>
    <row r="3" spans="1:6" x14ac:dyDescent="0.2">
      <c r="A3" s="134" t="s">
        <v>79</v>
      </c>
      <c r="B3" s="66" t="s">
        <v>265</v>
      </c>
      <c r="C3" s="85"/>
      <c r="D3" s="156"/>
    </row>
    <row r="4" spans="1:6" x14ac:dyDescent="0.2">
      <c r="A4" s="134"/>
      <c r="B4" s="66" t="s">
        <v>415</v>
      </c>
      <c r="C4" s="85"/>
      <c r="D4" s="156"/>
    </row>
    <row r="5" spans="1:6" ht="81" customHeight="1" x14ac:dyDescent="0.2">
      <c r="A5" s="132" t="s">
        <v>0</v>
      </c>
      <c r="B5" s="131" t="s">
        <v>7</v>
      </c>
      <c r="C5" s="130" t="s">
        <v>5</v>
      </c>
      <c r="D5" s="130" t="s">
        <v>6</v>
      </c>
      <c r="E5" s="129" t="s">
        <v>9</v>
      </c>
      <c r="F5" s="129" t="s">
        <v>10</v>
      </c>
    </row>
    <row r="6" spans="1:6" s="86" customFormat="1" x14ac:dyDescent="0.2">
      <c r="A6" s="108"/>
      <c r="B6" s="107"/>
      <c r="C6" s="104"/>
      <c r="D6" s="106"/>
      <c r="E6" s="105"/>
      <c r="F6" s="104"/>
    </row>
    <row r="7" spans="1:6" s="86" customFormat="1" x14ac:dyDescent="0.2">
      <c r="A7" s="101">
        <f>COUNT($A$5:A6)+1</f>
        <v>1</v>
      </c>
      <c r="B7" s="103" t="s">
        <v>45</v>
      </c>
      <c r="C7" s="102"/>
      <c r="D7" s="2"/>
      <c r="E7" s="97"/>
      <c r="F7" s="97"/>
    </row>
    <row r="8" spans="1:6" s="86" customFormat="1" ht="63.75" x14ac:dyDescent="0.2">
      <c r="A8" s="101"/>
      <c r="B8" s="126" t="s">
        <v>264</v>
      </c>
      <c r="C8" s="102"/>
      <c r="D8" s="2"/>
      <c r="E8" s="97"/>
      <c r="F8" s="97"/>
    </row>
    <row r="9" spans="1:6" s="86" customFormat="1" ht="14.25" x14ac:dyDescent="0.2">
      <c r="A9" s="101"/>
      <c r="B9" s="100" t="s">
        <v>147</v>
      </c>
      <c r="C9" s="99">
        <v>173</v>
      </c>
      <c r="D9" s="2" t="s">
        <v>13</v>
      </c>
      <c r="E9" s="3"/>
      <c r="F9" s="97">
        <f>C9*E9</f>
        <v>0</v>
      </c>
    </row>
    <row r="10" spans="1:6" s="86" customFormat="1" ht="14.25" x14ac:dyDescent="0.2">
      <c r="A10" s="101"/>
      <c r="B10" s="100" t="s">
        <v>151</v>
      </c>
      <c r="C10" s="99">
        <v>194</v>
      </c>
      <c r="D10" s="2" t="s">
        <v>13</v>
      </c>
      <c r="E10" s="3"/>
      <c r="F10" s="97">
        <f>C10*E10</f>
        <v>0</v>
      </c>
    </row>
    <row r="11" spans="1:6" s="86" customFormat="1" x14ac:dyDescent="0.2">
      <c r="A11" s="113"/>
      <c r="B11" s="112"/>
      <c r="C11" s="111"/>
      <c r="D11" s="110"/>
      <c r="E11" s="109"/>
      <c r="F11" s="109"/>
    </row>
    <row r="12" spans="1:6" s="86" customFormat="1" x14ac:dyDescent="0.2">
      <c r="A12" s="108"/>
      <c r="B12" s="107"/>
      <c r="C12" s="104"/>
      <c r="D12" s="106"/>
      <c r="E12" s="105"/>
      <c r="F12" s="104"/>
    </row>
    <row r="13" spans="1:6" s="86" customFormat="1" ht="221.25" customHeight="1" x14ac:dyDescent="0.2">
      <c r="A13" s="101">
        <f>COUNT($A$5:A12)+1</f>
        <v>2</v>
      </c>
      <c r="B13" s="103" t="s">
        <v>263</v>
      </c>
      <c r="C13" s="102"/>
      <c r="D13" s="2"/>
      <c r="E13" s="97"/>
      <c r="F13" s="97"/>
    </row>
    <row r="14" spans="1:6" s="86" customFormat="1" x14ac:dyDescent="0.2">
      <c r="A14" s="207"/>
      <c r="B14" s="206" t="s">
        <v>50</v>
      </c>
      <c r="C14" s="124"/>
      <c r="D14" s="205"/>
      <c r="E14" s="204"/>
      <c r="F14" s="204"/>
    </row>
    <row r="15" spans="1:6" s="86" customFormat="1" x14ac:dyDescent="0.2">
      <c r="A15" s="101"/>
      <c r="B15" s="100" t="s">
        <v>262</v>
      </c>
      <c r="C15" s="99">
        <v>1</v>
      </c>
      <c r="D15" s="2" t="s">
        <v>1</v>
      </c>
      <c r="E15" s="3"/>
      <c r="F15" s="97">
        <f>C15*E15</f>
        <v>0</v>
      </c>
    </row>
    <row r="16" spans="1:6" s="86" customFormat="1" x14ac:dyDescent="0.2">
      <c r="A16" s="113"/>
      <c r="B16" s="112"/>
      <c r="C16" s="111"/>
      <c r="D16" s="110"/>
      <c r="E16" s="109"/>
      <c r="F16" s="109"/>
    </row>
    <row r="17" spans="1:6" s="86" customFormat="1" x14ac:dyDescent="0.2">
      <c r="A17" s="108"/>
      <c r="B17" s="107"/>
      <c r="C17" s="104"/>
      <c r="D17" s="106"/>
      <c r="E17" s="105"/>
      <c r="F17" s="104"/>
    </row>
    <row r="18" spans="1:6" s="86" customFormat="1" x14ac:dyDescent="0.2">
      <c r="A18" s="101">
        <f>COUNT($A$5:A14)+1</f>
        <v>3</v>
      </c>
      <c r="B18" s="103" t="s">
        <v>261</v>
      </c>
      <c r="C18" s="102"/>
      <c r="D18" s="2"/>
      <c r="E18" s="97"/>
      <c r="F18" s="97"/>
    </row>
    <row r="19" spans="1:6" s="86" customFormat="1" ht="183" customHeight="1" x14ac:dyDescent="0.2">
      <c r="A19" s="101"/>
      <c r="B19" s="100" t="s">
        <v>260</v>
      </c>
      <c r="C19" s="99"/>
      <c r="D19" s="2"/>
      <c r="E19" s="97"/>
      <c r="F19" s="97"/>
    </row>
    <row r="20" spans="1:6" s="86" customFormat="1" x14ac:dyDescent="0.2">
      <c r="A20" s="138"/>
      <c r="B20" s="203" t="s">
        <v>50</v>
      </c>
      <c r="C20" s="137"/>
      <c r="D20" s="137"/>
      <c r="E20" s="97"/>
      <c r="F20" s="97"/>
    </row>
    <row r="21" spans="1:6" s="86" customFormat="1" x14ac:dyDescent="0.2">
      <c r="A21" s="101"/>
      <c r="B21" s="100" t="s">
        <v>259</v>
      </c>
      <c r="C21" s="99">
        <v>1</v>
      </c>
      <c r="D21" s="2" t="s">
        <v>1</v>
      </c>
      <c r="E21" s="3"/>
      <c r="F21" s="97">
        <f>C21*E21</f>
        <v>0</v>
      </c>
    </row>
    <row r="22" spans="1:6" s="86" customFormat="1" x14ac:dyDescent="0.2">
      <c r="A22" s="113"/>
      <c r="B22" s="112"/>
      <c r="C22" s="111"/>
      <c r="D22" s="110"/>
      <c r="E22" s="109"/>
      <c r="F22" s="109"/>
    </row>
    <row r="23" spans="1:6" s="86" customFormat="1" x14ac:dyDescent="0.2">
      <c r="A23" s="108"/>
      <c r="B23" s="107"/>
      <c r="C23" s="104"/>
      <c r="D23" s="106"/>
      <c r="E23" s="105"/>
      <c r="F23" s="104"/>
    </row>
    <row r="24" spans="1:6" s="86" customFormat="1" x14ac:dyDescent="0.2">
      <c r="A24" s="101">
        <f>COUNT($A$7:A23)+1</f>
        <v>4</v>
      </c>
      <c r="B24" s="103" t="s">
        <v>70</v>
      </c>
      <c r="C24" s="102"/>
      <c r="D24" s="2"/>
      <c r="E24" s="97"/>
      <c r="F24" s="97"/>
    </row>
    <row r="25" spans="1:6" s="86" customFormat="1" ht="28.5" customHeight="1" x14ac:dyDescent="0.2">
      <c r="A25" s="101"/>
      <c r="B25" s="100" t="s">
        <v>258</v>
      </c>
      <c r="C25" s="99"/>
      <c r="D25" s="2"/>
      <c r="E25" s="97"/>
      <c r="F25" s="97"/>
    </row>
    <row r="26" spans="1:6" s="86" customFormat="1" x14ac:dyDescent="0.2">
      <c r="A26" s="101"/>
      <c r="B26" s="100" t="s">
        <v>256</v>
      </c>
      <c r="C26" s="99">
        <v>20</v>
      </c>
      <c r="D26" s="2" t="s">
        <v>1</v>
      </c>
      <c r="E26" s="3"/>
      <c r="F26" s="97">
        <f>C26*E26</f>
        <v>0</v>
      </c>
    </row>
    <row r="27" spans="1:6" s="86" customFormat="1" x14ac:dyDescent="0.2">
      <c r="A27" s="113"/>
      <c r="B27" s="112"/>
      <c r="C27" s="111"/>
      <c r="D27" s="110"/>
      <c r="E27" s="109"/>
      <c r="F27" s="109"/>
    </row>
    <row r="28" spans="1:6" s="86" customFormat="1" x14ac:dyDescent="0.2">
      <c r="A28" s="108"/>
      <c r="B28" s="107"/>
      <c r="C28" s="104"/>
      <c r="D28" s="106"/>
      <c r="E28" s="105"/>
      <c r="F28" s="104"/>
    </row>
    <row r="29" spans="1:6" s="86" customFormat="1" x14ac:dyDescent="0.2">
      <c r="A29" s="101">
        <f>COUNT($A$6:A26)+1</f>
        <v>5</v>
      </c>
      <c r="B29" s="103" t="s">
        <v>72</v>
      </c>
      <c r="C29" s="102"/>
      <c r="D29" s="2"/>
      <c r="E29" s="97"/>
      <c r="F29" s="97"/>
    </row>
    <row r="30" spans="1:6" s="86" customFormat="1" ht="25.5" customHeight="1" x14ac:dyDescent="0.2">
      <c r="A30" s="101"/>
      <c r="B30" s="100" t="s">
        <v>257</v>
      </c>
      <c r="C30" s="99"/>
      <c r="D30" s="2"/>
      <c r="E30" s="97"/>
      <c r="F30" s="97"/>
    </row>
    <row r="31" spans="1:6" s="86" customFormat="1" x14ac:dyDescent="0.2">
      <c r="A31" s="101"/>
      <c r="B31" s="100" t="s">
        <v>256</v>
      </c>
      <c r="C31" s="99">
        <v>12</v>
      </c>
      <c r="D31" s="2" t="s">
        <v>1</v>
      </c>
      <c r="E31" s="3"/>
      <c r="F31" s="97">
        <f>C31*E31</f>
        <v>0</v>
      </c>
    </row>
    <row r="32" spans="1:6" s="86" customFormat="1" x14ac:dyDescent="0.2">
      <c r="A32" s="113"/>
      <c r="B32" s="112"/>
      <c r="C32" s="111"/>
      <c r="D32" s="110"/>
      <c r="E32" s="109"/>
      <c r="F32" s="109"/>
    </row>
    <row r="33" spans="1:6" s="332" customFormat="1" x14ac:dyDescent="0.2">
      <c r="A33" s="327"/>
      <c r="B33" s="328"/>
      <c r="C33" s="329"/>
      <c r="D33" s="330"/>
      <c r="E33" s="331"/>
      <c r="F33" s="329"/>
    </row>
    <row r="34" spans="1:6" s="332" customFormat="1" x14ac:dyDescent="0.2">
      <c r="A34" s="333">
        <f>COUNT($A$6:A33)+1</f>
        <v>6</v>
      </c>
      <c r="B34" s="334" t="s">
        <v>74</v>
      </c>
      <c r="C34" s="335"/>
      <c r="D34" s="336"/>
      <c r="E34" s="337"/>
      <c r="F34" s="337"/>
    </row>
    <row r="35" spans="1:6" s="332" customFormat="1" ht="38.25" x14ac:dyDescent="0.2">
      <c r="A35" s="333"/>
      <c r="B35" s="338" t="s">
        <v>83</v>
      </c>
      <c r="C35" s="339"/>
      <c r="D35" s="336"/>
      <c r="E35" s="337"/>
      <c r="F35" s="337"/>
    </row>
    <row r="36" spans="1:6" s="332" customFormat="1" ht="14.25" x14ac:dyDescent="0.2">
      <c r="A36" s="333"/>
      <c r="B36" s="338"/>
      <c r="C36" s="339">
        <v>286</v>
      </c>
      <c r="D36" s="336" t="s">
        <v>255</v>
      </c>
      <c r="E36" s="350"/>
      <c r="F36" s="337">
        <f>C36*E36</f>
        <v>0</v>
      </c>
    </row>
    <row r="37" spans="1:6" s="332" customFormat="1" x14ac:dyDescent="0.2">
      <c r="A37" s="340"/>
      <c r="B37" s="341"/>
      <c r="C37" s="342"/>
      <c r="D37" s="343"/>
      <c r="E37" s="344"/>
      <c r="F37" s="344"/>
    </row>
    <row r="38" spans="1:6" s="114" customFormat="1" x14ac:dyDescent="0.2">
      <c r="A38" s="108"/>
      <c r="B38" s="107"/>
      <c r="C38" s="104"/>
      <c r="D38" s="106"/>
      <c r="E38" s="105"/>
      <c r="F38" s="104"/>
    </row>
    <row r="39" spans="1:6" s="86" customFormat="1" x14ac:dyDescent="0.2">
      <c r="A39" s="101">
        <f>COUNT($A$7:A38)+1</f>
        <v>7</v>
      </c>
      <c r="B39" s="103" t="s">
        <v>75</v>
      </c>
      <c r="C39" s="102"/>
      <c r="D39" s="2"/>
      <c r="E39" s="97"/>
      <c r="F39" s="97"/>
    </row>
    <row r="40" spans="1:6" s="86" customFormat="1" ht="114.75" x14ac:dyDescent="0.2">
      <c r="A40" s="101"/>
      <c r="B40" s="100" t="s">
        <v>104</v>
      </c>
      <c r="C40" s="99"/>
      <c r="D40" s="2"/>
      <c r="E40" s="97"/>
      <c r="F40" s="97"/>
    </row>
    <row r="41" spans="1:6" s="86" customFormat="1" x14ac:dyDescent="0.2">
      <c r="A41" s="96"/>
      <c r="B41" s="118" t="s">
        <v>254</v>
      </c>
      <c r="C41" s="94"/>
      <c r="D41" s="94"/>
      <c r="E41" s="92"/>
      <c r="F41" s="92"/>
    </row>
    <row r="42" spans="1:6" s="114" customFormat="1" ht="14.25" x14ac:dyDescent="0.2">
      <c r="A42" s="101"/>
      <c r="B42" s="100" t="s">
        <v>147</v>
      </c>
      <c r="C42" s="99">
        <v>161</v>
      </c>
      <c r="D42" s="2" t="s">
        <v>13</v>
      </c>
      <c r="E42" s="3"/>
      <c r="F42" s="97">
        <f>C42*E42</f>
        <v>0</v>
      </c>
    </row>
    <row r="43" spans="1:6" s="86" customFormat="1" ht="14.25" x14ac:dyDescent="0.2">
      <c r="A43" s="101"/>
      <c r="B43" s="100" t="s">
        <v>151</v>
      </c>
      <c r="C43" s="99">
        <v>180</v>
      </c>
      <c r="D43" s="2" t="s">
        <v>13</v>
      </c>
      <c r="E43" s="3"/>
      <c r="F43" s="97">
        <f>C43*E43</f>
        <v>0</v>
      </c>
    </row>
    <row r="44" spans="1:6" s="114" customFormat="1" x14ac:dyDescent="0.2">
      <c r="A44" s="113"/>
      <c r="B44" s="112"/>
      <c r="C44" s="111"/>
      <c r="D44" s="110"/>
      <c r="E44" s="109"/>
      <c r="F44" s="109"/>
    </row>
    <row r="45" spans="1:6" s="86" customFormat="1" x14ac:dyDescent="0.2">
      <c r="A45" s="108"/>
      <c r="B45" s="107"/>
      <c r="C45" s="104"/>
      <c r="D45" s="106"/>
      <c r="E45" s="105"/>
      <c r="F45" s="104"/>
    </row>
    <row r="46" spans="1:6" s="86" customFormat="1" x14ac:dyDescent="0.2">
      <c r="A46" s="101">
        <f>COUNT($A$7:A40)+1</f>
        <v>8</v>
      </c>
      <c r="B46" s="103" t="s">
        <v>75</v>
      </c>
      <c r="C46" s="102"/>
      <c r="D46" s="2"/>
      <c r="E46" s="97"/>
      <c r="F46" s="97"/>
    </row>
    <row r="47" spans="1:6" s="86" customFormat="1" ht="114.75" x14ac:dyDescent="0.2">
      <c r="A47" s="101"/>
      <c r="B47" s="100" t="s">
        <v>103</v>
      </c>
      <c r="C47" s="99"/>
      <c r="D47" s="2"/>
      <c r="E47" s="97"/>
      <c r="F47" s="97"/>
    </row>
    <row r="48" spans="1:6" s="86" customFormat="1" x14ac:dyDescent="0.2">
      <c r="A48" s="101"/>
      <c r="B48" s="98" t="s">
        <v>253</v>
      </c>
      <c r="C48" s="7"/>
      <c r="D48" s="7"/>
      <c r="E48" s="97"/>
      <c r="F48" s="97"/>
    </row>
    <row r="49" spans="1:6" s="86" customFormat="1" ht="14.25" x14ac:dyDescent="0.2">
      <c r="A49" s="101"/>
      <c r="B49" s="100" t="s">
        <v>147</v>
      </c>
      <c r="C49" s="99">
        <v>12</v>
      </c>
      <c r="D49" s="2" t="s">
        <v>13</v>
      </c>
      <c r="E49" s="3"/>
      <c r="F49" s="97">
        <f>C49*E49</f>
        <v>0</v>
      </c>
    </row>
    <row r="50" spans="1:6" s="86" customFormat="1" ht="14.25" x14ac:dyDescent="0.2">
      <c r="A50" s="101"/>
      <c r="B50" s="100" t="s">
        <v>151</v>
      </c>
      <c r="C50" s="99">
        <v>14</v>
      </c>
      <c r="D50" s="2" t="s">
        <v>13</v>
      </c>
      <c r="E50" s="3"/>
      <c r="F50" s="97">
        <f>C50*E50</f>
        <v>0</v>
      </c>
    </row>
    <row r="51" spans="1:6" s="86" customFormat="1" x14ac:dyDescent="0.2">
      <c r="A51" s="113"/>
      <c r="B51" s="112"/>
      <c r="C51" s="111"/>
      <c r="D51" s="110"/>
      <c r="E51" s="109"/>
      <c r="F51" s="109"/>
    </row>
    <row r="52" spans="1:6" x14ac:dyDescent="0.2">
      <c r="A52" s="108"/>
      <c r="B52" s="107"/>
      <c r="C52" s="104"/>
      <c r="D52" s="106"/>
      <c r="E52" s="105"/>
      <c r="F52" s="104"/>
    </row>
    <row r="53" spans="1:6" x14ac:dyDescent="0.2">
      <c r="A53" s="101">
        <f>COUNT($A$6:A52)+1</f>
        <v>9</v>
      </c>
      <c r="B53" s="103" t="s">
        <v>66</v>
      </c>
      <c r="C53" s="102"/>
      <c r="D53" s="2"/>
      <c r="E53" s="97"/>
      <c r="F53" s="97"/>
    </row>
    <row r="54" spans="1:6" x14ac:dyDescent="0.2">
      <c r="A54" s="101"/>
      <c r="B54" s="100" t="s">
        <v>67</v>
      </c>
      <c r="C54" s="99"/>
      <c r="D54" s="86"/>
      <c r="E54" s="86"/>
      <c r="F54" s="86"/>
    </row>
    <row r="55" spans="1:6" x14ac:dyDescent="0.2">
      <c r="A55" s="101"/>
      <c r="B55" s="100"/>
      <c r="C55" s="99">
        <v>2</v>
      </c>
      <c r="D55" s="2" t="s">
        <v>1</v>
      </c>
      <c r="E55" s="3"/>
      <c r="F55" s="97">
        <f>C55*E55</f>
        <v>0</v>
      </c>
    </row>
    <row r="56" spans="1:6" x14ac:dyDescent="0.2">
      <c r="A56" s="113"/>
      <c r="B56" s="112"/>
      <c r="C56" s="111"/>
      <c r="D56" s="110"/>
      <c r="E56" s="109"/>
      <c r="F56" s="109"/>
    </row>
    <row r="57" spans="1:6" x14ac:dyDescent="0.2">
      <c r="A57" s="108"/>
      <c r="B57" s="107"/>
      <c r="C57" s="104"/>
      <c r="D57" s="106"/>
      <c r="E57" s="105"/>
      <c r="F57" s="104"/>
    </row>
    <row r="58" spans="1:6" x14ac:dyDescent="0.2">
      <c r="A58" s="101">
        <f>COUNT($A$6:A57)+1</f>
        <v>10</v>
      </c>
      <c r="B58" s="103" t="s">
        <v>16</v>
      </c>
      <c r="C58" s="102"/>
      <c r="D58" s="2"/>
      <c r="E58" s="97"/>
      <c r="F58" s="97"/>
    </row>
    <row r="59" spans="1:6" ht="38.25" x14ac:dyDescent="0.2">
      <c r="A59" s="101"/>
      <c r="B59" s="100" t="s">
        <v>76</v>
      </c>
      <c r="C59" s="99"/>
      <c r="D59" s="2"/>
      <c r="E59" s="97"/>
      <c r="F59" s="97"/>
    </row>
    <row r="60" spans="1:6" x14ac:dyDescent="0.2">
      <c r="A60" s="86"/>
      <c r="B60" s="98"/>
      <c r="C60" s="94"/>
      <c r="D60" s="202">
        <v>0.1</v>
      </c>
      <c r="E60" s="92"/>
      <c r="F60" s="97">
        <f>SUM(F6:F56)*D60</f>
        <v>0</v>
      </c>
    </row>
    <row r="61" spans="1:6" x14ac:dyDescent="0.2">
      <c r="A61" s="96"/>
      <c r="B61" s="95"/>
      <c r="C61" s="94"/>
      <c r="D61" s="202"/>
      <c r="E61" s="92"/>
      <c r="F61" s="92"/>
    </row>
    <row r="62" spans="1:6" x14ac:dyDescent="0.2">
      <c r="A62" s="91"/>
      <c r="B62" s="90" t="s">
        <v>77</v>
      </c>
      <c r="C62" s="89"/>
      <c r="D62" s="88"/>
      <c r="E62" s="87" t="s">
        <v>12</v>
      </c>
      <c r="F62" s="87">
        <f>SUM(F6:F61)</f>
        <v>0</v>
      </c>
    </row>
    <row r="64" spans="1:6" x14ac:dyDescent="0.2">
      <c r="B64" s="201"/>
    </row>
    <row r="65" spans="2:2" ht="45" x14ac:dyDescent="0.2">
      <c r="B65" s="200"/>
    </row>
  </sheetData>
  <sheetProtection algorithmName="SHA-512" hashValue="eSkSjnmJQDtbX7CxK/EKx7mUdmwd5N+kWDt8ZErJ6D/wk7wj6qRNx/6UFTz7W+iDj9Jjrc1laUSiL5zdDroSqg==" saltValue="USifZ9RMb5XLXG4mUWJxBA==" spinCount="100000" sheet="1" objects="1" scenarios="1"/>
  <pageMargins left="0.78749999999999998" right="0.14696969696969697" top="0.86666666666666703" bottom="0.74791666666666701" header="0.31527777777777799" footer="0.31527777777777799"/>
  <pageSetup paperSize="9" scale="97" orientation="portrait" horizontalDpi="300" verticalDpi="300" r:id="rId1"/>
  <headerFooter>
    <oddHeader>&amp;L&amp;"Arial,Navadno"&amp;8ENERGETIKA LJUBLJANA d.o.o.
SEKTOR ZA INVESTICIJE IN RAZVOJ - SLUŽBA ZA PROJEKTIRANJE
št. projekta: 35/C-2400&amp;R30III-792-00</oddHeader>
    <oddFooter>&amp;LENLJ-SIR-238/26&amp;C&amp;"Arial,Navadno"&amp;P / &amp;N</oddFooter>
  </headerFooter>
  <rowBreaks count="2" manualBreakCount="2">
    <brk id="16" max="5" man="1"/>
    <brk id="4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BAD20-D071-4C76-9E3E-13B3DEC7F936}">
  <sheetPr>
    <tabColor rgb="FF92D050"/>
  </sheetPr>
  <dimension ref="A1:H65"/>
  <sheetViews>
    <sheetView topLeftCell="A9" zoomScaleNormal="100" zoomScaleSheetLayoutView="110" zoomScalePageLayoutView="110" workbookViewId="0">
      <selection activeCell="E21" sqref="E21"/>
    </sheetView>
  </sheetViews>
  <sheetFormatPr defaultColWidth="9.140625" defaultRowHeight="12.75" x14ac:dyDescent="0.2"/>
  <cols>
    <col min="1" max="1" width="5.7109375" style="85" customWidth="1"/>
    <col min="2" max="2" width="50.7109375" style="84" customWidth="1"/>
    <col min="3" max="3" width="7.7109375" style="82" customWidth="1"/>
    <col min="4" max="4" width="6.7109375" style="81" customWidth="1"/>
    <col min="5" max="5" width="11.7109375" style="83" customWidth="1"/>
    <col min="6" max="6" width="12.7109375" style="82" customWidth="1"/>
    <col min="7" max="7" width="9.140625" style="81"/>
    <col min="8" max="8" width="9.85546875" style="81" customWidth="1"/>
    <col min="9" max="16384" width="9.140625" style="81"/>
  </cols>
  <sheetData>
    <row r="1" spans="1:6" x14ac:dyDescent="0.2">
      <c r="A1" s="134"/>
      <c r="B1" s="66"/>
      <c r="C1" s="85"/>
      <c r="D1" s="156"/>
    </row>
    <row r="2" spans="1:6" x14ac:dyDescent="0.2">
      <c r="A2" s="134" t="s">
        <v>78</v>
      </c>
      <c r="B2" s="66" t="s">
        <v>24</v>
      </c>
      <c r="C2" s="85"/>
      <c r="D2" s="156"/>
    </row>
    <row r="3" spans="1:6" x14ac:dyDescent="0.2">
      <c r="A3" s="134" t="s">
        <v>80</v>
      </c>
      <c r="B3" s="66" t="s">
        <v>265</v>
      </c>
      <c r="C3" s="85"/>
      <c r="D3" s="156"/>
    </row>
    <row r="4" spans="1:6" x14ac:dyDescent="0.2">
      <c r="A4" s="134"/>
      <c r="B4" s="66" t="s">
        <v>270</v>
      </c>
      <c r="C4" s="85"/>
      <c r="D4" s="156"/>
    </row>
    <row r="5" spans="1:6" ht="90.75" customHeight="1" x14ac:dyDescent="0.2">
      <c r="A5" s="132" t="s">
        <v>0</v>
      </c>
      <c r="B5" s="131" t="s">
        <v>7</v>
      </c>
      <c r="C5" s="130" t="s">
        <v>5</v>
      </c>
      <c r="D5" s="130" t="s">
        <v>6</v>
      </c>
      <c r="E5" s="129" t="s">
        <v>9</v>
      </c>
      <c r="F5" s="129" t="s">
        <v>10</v>
      </c>
    </row>
    <row r="6" spans="1:6" s="86" customFormat="1" x14ac:dyDescent="0.2">
      <c r="A6" s="108"/>
      <c r="B6" s="107"/>
      <c r="C6" s="104"/>
      <c r="D6" s="106"/>
      <c r="E6" s="105"/>
      <c r="F6" s="104"/>
    </row>
    <row r="7" spans="1:6" s="86" customFormat="1" x14ac:dyDescent="0.2">
      <c r="A7" s="101">
        <f>COUNT($A$5:A6)+1</f>
        <v>1</v>
      </c>
      <c r="B7" s="103" t="s">
        <v>45</v>
      </c>
      <c r="C7" s="102"/>
      <c r="D7" s="2"/>
      <c r="E7" s="97"/>
      <c r="F7" s="97"/>
    </row>
    <row r="8" spans="1:6" s="86" customFormat="1" ht="51" x14ac:dyDescent="0.2">
      <c r="A8" s="101"/>
      <c r="B8" s="126" t="s">
        <v>269</v>
      </c>
      <c r="C8" s="102"/>
      <c r="D8" s="2"/>
      <c r="E8" s="97"/>
      <c r="F8" s="97"/>
    </row>
    <row r="9" spans="1:6" s="86" customFormat="1" ht="14.25" x14ac:dyDescent="0.2">
      <c r="A9" s="101"/>
      <c r="B9" s="100" t="s">
        <v>141</v>
      </c>
      <c r="C9" s="99">
        <v>62</v>
      </c>
      <c r="D9" s="2" t="s">
        <v>13</v>
      </c>
      <c r="E9" s="3"/>
      <c r="F9" s="97">
        <f>C9*E9</f>
        <v>0</v>
      </c>
    </row>
    <row r="10" spans="1:6" s="86" customFormat="1" ht="14.25" x14ac:dyDescent="0.2">
      <c r="A10" s="101"/>
      <c r="B10" s="100" t="s">
        <v>143</v>
      </c>
      <c r="C10" s="99">
        <v>73</v>
      </c>
      <c r="D10" s="2" t="s">
        <v>13</v>
      </c>
      <c r="E10" s="3"/>
      <c r="F10" s="97">
        <f>C10*E10</f>
        <v>0</v>
      </c>
    </row>
    <row r="11" spans="1:6" s="86" customFormat="1" x14ac:dyDescent="0.2">
      <c r="A11" s="113"/>
      <c r="B11" s="112"/>
      <c r="C11" s="111"/>
      <c r="D11" s="110"/>
      <c r="E11" s="109"/>
      <c r="F11" s="109"/>
    </row>
    <row r="12" spans="1:6" s="86" customFormat="1" x14ac:dyDescent="0.2">
      <c r="A12" s="108"/>
      <c r="B12" s="107"/>
      <c r="C12" s="104"/>
      <c r="D12" s="106"/>
      <c r="E12" s="105"/>
      <c r="F12" s="104"/>
    </row>
    <row r="13" spans="1:6" s="86" customFormat="1" ht="221.25" customHeight="1" x14ac:dyDescent="0.2">
      <c r="A13" s="101">
        <f>COUNT($A$5:A12)+1</f>
        <v>2</v>
      </c>
      <c r="B13" s="103" t="s">
        <v>263</v>
      </c>
      <c r="C13" s="102"/>
      <c r="D13" s="2"/>
      <c r="E13" s="97"/>
      <c r="F13" s="97"/>
    </row>
    <row r="14" spans="1:6" s="86" customFormat="1" x14ac:dyDescent="0.2">
      <c r="A14" s="207"/>
      <c r="B14" s="210" t="s">
        <v>50</v>
      </c>
      <c r="C14" s="124"/>
      <c r="D14" s="205"/>
      <c r="E14" s="204"/>
      <c r="F14" s="204"/>
    </row>
    <row r="15" spans="1:6" s="86" customFormat="1" x14ac:dyDescent="0.2">
      <c r="A15" s="101"/>
      <c r="B15" s="100" t="s">
        <v>268</v>
      </c>
      <c r="C15" s="99">
        <v>1</v>
      </c>
      <c r="D15" s="2" t="s">
        <v>1</v>
      </c>
      <c r="E15" s="3"/>
      <c r="F15" s="97">
        <f>C15*E15</f>
        <v>0</v>
      </c>
    </row>
    <row r="16" spans="1:6" s="86" customFormat="1" x14ac:dyDescent="0.2">
      <c r="A16" s="113"/>
      <c r="B16" s="112"/>
      <c r="C16" s="111"/>
      <c r="D16" s="110"/>
      <c r="E16" s="109"/>
      <c r="F16" s="109"/>
    </row>
    <row r="17" spans="1:6" s="86" customFormat="1" x14ac:dyDescent="0.2">
      <c r="A17" s="108"/>
      <c r="B17" s="107"/>
      <c r="C17" s="104"/>
      <c r="D17" s="106"/>
      <c r="E17" s="105"/>
      <c r="F17" s="104"/>
    </row>
    <row r="18" spans="1:6" s="86" customFormat="1" x14ac:dyDescent="0.2">
      <c r="A18" s="101">
        <f>COUNT($A$5:A14)+1</f>
        <v>3</v>
      </c>
      <c r="B18" s="103" t="s">
        <v>261</v>
      </c>
      <c r="C18" s="102"/>
      <c r="D18" s="2"/>
      <c r="E18" s="97"/>
      <c r="F18" s="97"/>
    </row>
    <row r="19" spans="1:6" s="86" customFormat="1" ht="183" customHeight="1" x14ac:dyDescent="0.2">
      <c r="A19" s="101"/>
      <c r="B19" s="100" t="s">
        <v>260</v>
      </c>
      <c r="C19" s="99"/>
      <c r="D19" s="2"/>
      <c r="E19" s="97"/>
      <c r="F19" s="97"/>
    </row>
    <row r="20" spans="1:6" s="86" customFormat="1" x14ac:dyDescent="0.2">
      <c r="A20" s="138"/>
      <c r="B20" s="209" t="s">
        <v>50</v>
      </c>
      <c r="C20" s="7"/>
      <c r="D20" s="7"/>
      <c r="E20" s="97"/>
      <c r="F20" s="97"/>
    </row>
    <row r="21" spans="1:6" s="86" customFormat="1" x14ac:dyDescent="0.2">
      <c r="A21" s="101"/>
      <c r="B21" s="100" t="s">
        <v>267</v>
      </c>
      <c r="C21" s="99">
        <v>1</v>
      </c>
      <c r="D21" s="2" t="s">
        <v>1</v>
      </c>
      <c r="E21" s="3"/>
      <c r="F21" s="97">
        <f>C21*E21</f>
        <v>0</v>
      </c>
    </row>
    <row r="22" spans="1:6" s="86" customFormat="1" x14ac:dyDescent="0.2">
      <c r="A22" s="113"/>
      <c r="B22" s="112"/>
      <c r="C22" s="111"/>
      <c r="D22" s="110"/>
      <c r="E22" s="109"/>
      <c r="F22" s="109"/>
    </row>
    <row r="23" spans="1:6" s="86" customFormat="1" x14ac:dyDescent="0.2">
      <c r="A23" s="108"/>
      <c r="B23" s="107"/>
      <c r="C23" s="104"/>
      <c r="D23" s="106"/>
      <c r="E23" s="105"/>
      <c r="F23" s="104"/>
    </row>
    <row r="24" spans="1:6" s="86" customFormat="1" x14ac:dyDescent="0.2">
      <c r="A24" s="101">
        <f>COUNT($A$7:A23)+1</f>
        <v>4</v>
      </c>
      <c r="B24" s="103" t="s">
        <v>70</v>
      </c>
      <c r="C24" s="102"/>
      <c r="D24" s="2"/>
      <c r="E24" s="97"/>
      <c r="F24" s="97"/>
    </row>
    <row r="25" spans="1:6" s="86" customFormat="1" ht="28.5" customHeight="1" x14ac:dyDescent="0.2">
      <c r="A25" s="101"/>
      <c r="B25" s="100" t="s">
        <v>266</v>
      </c>
      <c r="C25" s="99"/>
      <c r="D25" s="2"/>
      <c r="E25" s="97"/>
      <c r="F25" s="97"/>
    </row>
    <row r="26" spans="1:6" s="86" customFormat="1" x14ac:dyDescent="0.2">
      <c r="A26" s="101"/>
      <c r="B26" s="100" t="s">
        <v>256</v>
      </c>
      <c r="C26" s="99">
        <v>12</v>
      </c>
      <c r="D26" s="2" t="s">
        <v>1</v>
      </c>
      <c r="E26" s="3"/>
      <c r="F26" s="97">
        <f>C26*E26</f>
        <v>0</v>
      </c>
    </row>
    <row r="27" spans="1:6" s="86" customFormat="1" x14ac:dyDescent="0.2">
      <c r="A27" s="113"/>
      <c r="B27" s="112"/>
      <c r="C27" s="111"/>
      <c r="D27" s="110"/>
      <c r="E27" s="109"/>
      <c r="F27" s="109"/>
    </row>
    <row r="28" spans="1:6" s="86" customFormat="1" x14ac:dyDescent="0.2">
      <c r="A28" s="108"/>
      <c r="B28" s="107"/>
      <c r="C28" s="104"/>
      <c r="D28" s="106"/>
      <c r="E28" s="105"/>
      <c r="F28" s="104"/>
    </row>
    <row r="29" spans="1:6" s="86" customFormat="1" x14ac:dyDescent="0.2">
      <c r="A29" s="101">
        <f>COUNT($A$6:A26)+1</f>
        <v>5</v>
      </c>
      <c r="B29" s="103" t="s">
        <v>72</v>
      </c>
      <c r="C29" s="102"/>
      <c r="D29" s="2"/>
      <c r="E29" s="97"/>
      <c r="F29" s="97"/>
    </row>
    <row r="30" spans="1:6" s="86" customFormat="1" ht="25.5" customHeight="1" x14ac:dyDescent="0.2">
      <c r="A30" s="101"/>
      <c r="B30" s="100" t="s">
        <v>257</v>
      </c>
      <c r="C30" s="99"/>
      <c r="D30" s="2"/>
      <c r="E30" s="97"/>
      <c r="F30" s="97"/>
    </row>
    <row r="31" spans="1:6" s="86" customFormat="1" x14ac:dyDescent="0.2">
      <c r="A31" s="101"/>
      <c r="B31" s="100" t="s">
        <v>256</v>
      </c>
      <c r="C31" s="99">
        <v>8</v>
      </c>
      <c r="D31" s="2" t="s">
        <v>1</v>
      </c>
      <c r="E31" s="3"/>
      <c r="F31" s="97">
        <f>C31*E31</f>
        <v>0</v>
      </c>
    </row>
    <row r="32" spans="1:6" s="86" customFormat="1" x14ac:dyDescent="0.2">
      <c r="A32" s="113"/>
      <c r="B32" s="112"/>
      <c r="C32" s="111"/>
      <c r="D32" s="110"/>
      <c r="E32" s="109"/>
      <c r="F32" s="109"/>
    </row>
    <row r="33" spans="1:8" s="332" customFormat="1" x14ac:dyDescent="0.2">
      <c r="A33" s="327"/>
      <c r="B33" s="328"/>
      <c r="C33" s="329"/>
      <c r="D33" s="330"/>
      <c r="E33" s="331"/>
      <c r="F33" s="329"/>
      <c r="G33" s="349"/>
      <c r="H33" s="349"/>
    </row>
    <row r="34" spans="1:8" s="332" customFormat="1" x14ac:dyDescent="0.2">
      <c r="A34" s="333">
        <f>COUNT($A$6:A33)+1</f>
        <v>6</v>
      </c>
      <c r="B34" s="334" t="s">
        <v>74</v>
      </c>
      <c r="C34" s="335"/>
      <c r="D34" s="336"/>
      <c r="E34" s="337"/>
      <c r="F34" s="337"/>
      <c r="G34" s="349"/>
      <c r="H34" s="349"/>
    </row>
    <row r="35" spans="1:8" s="332" customFormat="1" ht="38.25" x14ac:dyDescent="0.2">
      <c r="A35" s="333"/>
      <c r="B35" s="338" t="s">
        <v>83</v>
      </c>
      <c r="C35" s="339"/>
      <c r="D35" s="336"/>
      <c r="E35" s="337"/>
      <c r="F35" s="337"/>
      <c r="G35" s="349"/>
      <c r="H35" s="349"/>
    </row>
    <row r="36" spans="1:8" s="332" customFormat="1" ht="14.25" x14ac:dyDescent="0.2">
      <c r="A36" s="333"/>
      <c r="B36" s="338"/>
      <c r="C36" s="339">
        <v>76</v>
      </c>
      <c r="D36" s="336" t="s">
        <v>13</v>
      </c>
      <c r="E36" s="350"/>
      <c r="F36" s="337">
        <f>C36*E36</f>
        <v>0</v>
      </c>
      <c r="G36" s="349"/>
      <c r="H36" s="349"/>
    </row>
    <row r="37" spans="1:8" s="332" customFormat="1" x14ac:dyDescent="0.2">
      <c r="A37" s="340"/>
      <c r="B37" s="341"/>
      <c r="C37" s="342"/>
      <c r="D37" s="343"/>
      <c r="E37" s="344"/>
      <c r="F37" s="344"/>
      <c r="G37" s="349"/>
      <c r="H37" s="349"/>
    </row>
    <row r="38" spans="1:8" s="114" customFormat="1" x14ac:dyDescent="0.2">
      <c r="A38" s="108"/>
      <c r="B38" s="107"/>
      <c r="C38" s="104"/>
      <c r="D38" s="106"/>
      <c r="E38" s="105"/>
      <c r="F38" s="104"/>
    </row>
    <row r="39" spans="1:8" s="86" customFormat="1" x14ac:dyDescent="0.2">
      <c r="A39" s="101">
        <f>COUNT($A$7:A38)+1</f>
        <v>7</v>
      </c>
      <c r="B39" s="103" t="s">
        <v>75</v>
      </c>
      <c r="C39" s="102"/>
      <c r="D39" s="2"/>
      <c r="E39" s="97"/>
      <c r="F39" s="97"/>
    </row>
    <row r="40" spans="1:8" s="86" customFormat="1" ht="114.75" x14ac:dyDescent="0.2">
      <c r="A40" s="101"/>
      <c r="B40" s="100" t="s">
        <v>104</v>
      </c>
      <c r="C40" s="99"/>
      <c r="D40" s="2"/>
      <c r="E40" s="97"/>
      <c r="F40" s="97"/>
    </row>
    <row r="41" spans="1:8" s="86" customFormat="1" x14ac:dyDescent="0.2">
      <c r="A41" s="96"/>
      <c r="B41" s="118" t="s">
        <v>254</v>
      </c>
      <c r="C41" s="94"/>
      <c r="D41" s="94"/>
      <c r="E41" s="92"/>
      <c r="F41" s="92"/>
    </row>
    <row r="42" spans="1:8" s="114" customFormat="1" ht="14.25" x14ac:dyDescent="0.2">
      <c r="A42" s="101"/>
      <c r="B42" s="100" t="s">
        <v>141</v>
      </c>
      <c r="C42" s="99">
        <v>59</v>
      </c>
      <c r="D42" s="2" t="s">
        <v>13</v>
      </c>
      <c r="E42" s="3"/>
      <c r="F42" s="97">
        <f>C42*E42</f>
        <v>0</v>
      </c>
    </row>
    <row r="43" spans="1:8" s="86" customFormat="1" ht="14.25" x14ac:dyDescent="0.2">
      <c r="A43" s="101"/>
      <c r="B43" s="100" t="s">
        <v>143</v>
      </c>
      <c r="C43" s="99">
        <v>70</v>
      </c>
      <c r="D43" s="2" t="s">
        <v>13</v>
      </c>
      <c r="E43" s="3"/>
      <c r="F43" s="97">
        <f>C43*E43</f>
        <v>0</v>
      </c>
    </row>
    <row r="44" spans="1:8" s="114" customFormat="1" x14ac:dyDescent="0.2">
      <c r="A44" s="113"/>
      <c r="B44" s="112"/>
      <c r="C44" s="111"/>
      <c r="D44" s="110"/>
      <c r="E44" s="109"/>
      <c r="F44" s="109"/>
    </row>
    <row r="45" spans="1:8" s="86" customFormat="1" x14ac:dyDescent="0.2">
      <c r="A45" s="108"/>
      <c r="B45" s="107"/>
      <c r="C45" s="104"/>
      <c r="D45" s="106"/>
      <c r="E45" s="105"/>
      <c r="F45" s="104"/>
    </row>
    <row r="46" spans="1:8" s="86" customFormat="1" x14ac:dyDescent="0.2">
      <c r="A46" s="101">
        <f>COUNT($A$7:A40)+1</f>
        <v>8</v>
      </c>
      <c r="B46" s="103" t="s">
        <v>75</v>
      </c>
      <c r="C46" s="102"/>
      <c r="D46" s="2"/>
      <c r="E46" s="97"/>
      <c r="F46" s="97"/>
    </row>
    <row r="47" spans="1:8" s="86" customFormat="1" ht="115.5" customHeight="1" x14ac:dyDescent="0.2">
      <c r="A47" s="101"/>
      <c r="B47" s="100" t="s">
        <v>103</v>
      </c>
      <c r="C47" s="99"/>
      <c r="D47" s="2"/>
      <c r="E47" s="97"/>
      <c r="F47" s="97"/>
    </row>
    <row r="48" spans="1:8" s="86" customFormat="1" x14ac:dyDescent="0.2">
      <c r="A48" s="96"/>
      <c r="B48" s="118" t="s">
        <v>254</v>
      </c>
      <c r="C48" s="94"/>
      <c r="D48" s="94"/>
      <c r="E48" s="92"/>
      <c r="F48" s="92"/>
    </row>
    <row r="49" spans="1:8" s="86" customFormat="1" ht="14.25" x14ac:dyDescent="0.2">
      <c r="A49" s="101"/>
      <c r="B49" s="100" t="s">
        <v>141</v>
      </c>
      <c r="C49" s="99">
        <v>3</v>
      </c>
      <c r="D49" s="2" t="s">
        <v>13</v>
      </c>
      <c r="E49" s="3"/>
      <c r="F49" s="97">
        <f>C49*E49</f>
        <v>0</v>
      </c>
    </row>
    <row r="50" spans="1:8" s="86" customFormat="1" ht="14.25" x14ac:dyDescent="0.2">
      <c r="A50" s="101"/>
      <c r="B50" s="100" t="s">
        <v>143</v>
      </c>
      <c r="C50" s="99">
        <v>3</v>
      </c>
      <c r="D50" s="2" t="s">
        <v>13</v>
      </c>
      <c r="E50" s="3"/>
      <c r="F50" s="97">
        <f>C50*E50</f>
        <v>0</v>
      </c>
    </row>
    <row r="51" spans="1:8" s="86" customFormat="1" x14ac:dyDescent="0.2">
      <c r="A51" s="113"/>
      <c r="B51" s="112"/>
      <c r="C51" s="111"/>
      <c r="D51" s="110"/>
      <c r="E51" s="109"/>
      <c r="F51" s="109"/>
    </row>
    <row r="52" spans="1:8" x14ac:dyDescent="0.2">
      <c r="A52" s="108"/>
      <c r="B52" s="107"/>
      <c r="C52" s="104"/>
      <c r="D52" s="106"/>
      <c r="E52" s="105"/>
      <c r="F52" s="104"/>
      <c r="G52" s="86"/>
      <c r="H52" s="86"/>
    </row>
    <row r="53" spans="1:8" x14ac:dyDescent="0.2">
      <c r="A53" s="101">
        <f>COUNT($A$6:A52)+1</f>
        <v>9</v>
      </c>
      <c r="B53" s="103" t="s">
        <v>66</v>
      </c>
      <c r="C53" s="102"/>
      <c r="D53" s="2"/>
      <c r="E53" s="97"/>
      <c r="F53" s="97"/>
      <c r="G53" s="86"/>
      <c r="H53" s="86"/>
    </row>
    <row r="54" spans="1:8" x14ac:dyDescent="0.2">
      <c r="A54" s="101"/>
      <c r="B54" s="100" t="s">
        <v>67</v>
      </c>
      <c r="C54" s="99"/>
      <c r="D54" s="86"/>
      <c r="E54" s="86"/>
      <c r="F54" s="86"/>
      <c r="G54" s="86"/>
      <c r="H54" s="86"/>
    </row>
    <row r="55" spans="1:8" x14ac:dyDescent="0.2">
      <c r="A55" s="101"/>
      <c r="B55" s="100"/>
      <c r="C55" s="99">
        <v>2</v>
      </c>
      <c r="D55" s="2" t="s">
        <v>1</v>
      </c>
      <c r="E55" s="3"/>
      <c r="F55" s="97">
        <f>C55*E55</f>
        <v>0</v>
      </c>
      <c r="G55" s="86"/>
      <c r="H55" s="86"/>
    </row>
    <row r="56" spans="1:8" x14ac:dyDescent="0.2">
      <c r="A56" s="113"/>
      <c r="B56" s="112"/>
      <c r="C56" s="111"/>
      <c r="D56" s="110"/>
      <c r="E56" s="109"/>
      <c r="F56" s="109"/>
      <c r="G56" s="86"/>
      <c r="H56" s="86"/>
    </row>
    <row r="57" spans="1:8" x14ac:dyDescent="0.2">
      <c r="A57" s="108"/>
      <c r="B57" s="107"/>
      <c r="C57" s="104"/>
      <c r="D57" s="106"/>
      <c r="E57" s="105"/>
      <c r="F57" s="104"/>
      <c r="G57" s="86"/>
      <c r="H57" s="86"/>
    </row>
    <row r="58" spans="1:8" x14ac:dyDescent="0.2">
      <c r="A58" s="101">
        <f>COUNT($A$6:A57)+1</f>
        <v>10</v>
      </c>
      <c r="B58" s="103" t="s">
        <v>16</v>
      </c>
      <c r="C58" s="102"/>
      <c r="D58" s="2"/>
      <c r="E58" s="97"/>
      <c r="F58" s="97"/>
      <c r="G58" s="86"/>
      <c r="H58" s="86"/>
    </row>
    <row r="59" spans="1:8" ht="38.25" x14ac:dyDescent="0.2">
      <c r="A59" s="101"/>
      <c r="B59" s="100" t="s">
        <v>76</v>
      </c>
      <c r="C59" s="99"/>
      <c r="D59" s="2"/>
      <c r="E59" s="97"/>
      <c r="F59" s="97"/>
      <c r="G59" s="86"/>
      <c r="H59" s="86"/>
    </row>
    <row r="60" spans="1:8" x14ac:dyDescent="0.2">
      <c r="A60" s="86"/>
      <c r="B60" s="98"/>
      <c r="C60" s="94"/>
      <c r="D60" s="202">
        <v>0.1</v>
      </c>
      <c r="E60" s="92"/>
      <c r="F60" s="97">
        <f>SUM(F6:F56)*D60</f>
        <v>0</v>
      </c>
      <c r="G60" s="86"/>
      <c r="H60" s="86"/>
    </row>
    <row r="61" spans="1:8" x14ac:dyDescent="0.2">
      <c r="A61" s="96"/>
      <c r="B61" s="95"/>
      <c r="C61" s="94"/>
      <c r="D61" s="202"/>
      <c r="E61" s="92"/>
      <c r="F61" s="92"/>
      <c r="G61" s="86"/>
      <c r="H61" s="86"/>
    </row>
    <row r="62" spans="1:8" x14ac:dyDescent="0.2">
      <c r="A62" s="91"/>
      <c r="B62" s="90" t="s">
        <v>77</v>
      </c>
      <c r="C62" s="89"/>
      <c r="D62" s="88"/>
      <c r="E62" s="87" t="s">
        <v>12</v>
      </c>
      <c r="F62" s="87">
        <f>SUM(F6:F61)</f>
        <v>0</v>
      </c>
      <c r="G62" s="86"/>
      <c r="H62" s="86"/>
    </row>
    <row r="65" spans="2:2" ht="45" x14ac:dyDescent="0.2">
      <c r="B65" s="208"/>
    </row>
  </sheetData>
  <sheetProtection algorithmName="SHA-512" hashValue="WhcwIwq5bWkhUB/gSIjJy37MW58wdz00Js4EoZakKY+1+BIq73hlum3Qx/x/WoiSP7E9sy40YlExQLQMueq51g==" saltValue="+7EwSZw0VBu29i3OTaY6ow==" spinCount="100000" sheet="1" objects="1" scenarios="1"/>
  <pageMargins left="0.78749999999999998" right="0.14696969696969697" top="0.86666666666666703" bottom="0.74791666666666701" header="0.31527777777777799" footer="0.31527777777777799"/>
  <pageSetup paperSize="9" scale="97" orientation="portrait" horizontalDpi="300" verticalDpi="300" r:id="rId1"/>
  <headerFooter>
    <oddHeader>&amp;L&amp;"Arial,Navadno"&amp;8ENERGETIKA LJUBLJANA d.o.o.
SEKTOR ZA INVESTICIJE IN RAZVOJ - SLUŽBA ZA PROJEKTIRANJE
št. projekta: 35/C-2400&amp;R30III-792-00</oddHeader>
    <oddFooter>&amp;LENLJ-SIR-238/26&amp;C&amp;"Arial,Navadno"&amp;P / &amp;N</oddFooter>
  </headerFooter>
  <rowBreaks count="3" manualBreakCount="3">
    <brk id="16" max="5" man="1"/>
    <brk id="37" max="5" man="1"/>
    <brk id="56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6D53D-E61D-4D2D-8F4B-A0A6A9F0D056}">
  <sheetPr>
    <tabColor rgb="FF92D050"/>
  </sheetPr>
  <dimension ref="A1:F207"/>
  <sheetViews>
    <sheetView topLeftCell="A10" zoomScaleNormal="100" zoomScaleSheetLayoutView="100" workbookViewId="0">
      <selection activeCell="E19" sqref="E19"/>
    </sheetView>
  </sheetViews>
  <sheetFormatPr defaultColWidth="9.140625" defaultRowHeight="12.75" x14ac:dyDescent="0.2"/>
  <cols>
    <col min="1" max="1" width="5.7109375" style="85" customWidth="1"/>
    <col min="2" max="2" width="50.7109375" style="84" customWidth="1"/>
    <col min="3" max="3" width="7.7109375" style="82" customWidth="1"/>
    <col min="4" max="4" width="4.7109375" style="81" customWidth="1"/>
    <col min="5" max="5" width="11.7109375" style="83" customWidth="1"/>
    <col min="6" max="6" width="12.7109375" style="82" customWidth="1"/>
    <col min="7" max="7" width="9.140625" style="81"/>
    <col min="8" max="8" width="9.85546875" style="81" bestFit="1" customWidth="1"/>
    <col min="9" max="16384" width="9.140625" style="81"/>
  </cols>
  <sheetData>
    <row r="1" spans="1:6" x14ac:dyDescent="0.2">
      <c r="A1" s="134" t="s">
        <v>78</v>
      </c>
      <c r="B1" s="66" t="s">
        <v>24</v>
      </c>
      <c r="C1" s="85"/>
      <c r="D1" s="133"/>
    </row>
    <row r="2" spans="1:6" x14ac:dyDescent="0.2">
      <c r="A2" s="134" t="s">
        <v>81</v>
      </c>
      <c r="B2" s="66" t="s">
        <v>265</v>
      </c>
      <c r="C2" s="85"/>
      <c r="D2" s="133"/>
    </row>
    <row r="3" spans="1:6" x14ac:dyDescent="0.2">
      <c r="A3" s="134"/>
      <c r="B3" s="66" t="s">
        <v>292</v>
      </c>
      <c r="C3" s="85"/>
      <c r="D3" s="133"/>
    </row>
    <row r="4" spans="1:6" ht="84.75" customHeight="1" x14ac:dyDescent="0.2">
      <c r="A4" s="132" t="s">
        <v>0</v>
      </c>
      <c r="B4" s="131" t="s">
        <v>7</v>
      </c>
      <c r="C4" s="130" t="s">
        <v>5</v>
      </c>
      <c r="D4" s="130" t="s">
        <v>6</v>
      </c>
      <c r="E4" s="129" t="s">
        <v>9</v>
      </c>
      <c r="F4" s="129" t="s">
        <v>10</v>
      </c>
    </row>
    <row r="5" spans="1:6" s="86" customFormat="1" x14ac:dyDescent="0.2">
      <c r="A5" s="108"/>
      <c r="B5" s="107"/>
      <c r="C5" s="104"/>
      <c r="D5" s="106"/>
      <c r="E5" s="105"/>
      <c r="F5" s="104"/>
    </row>
    <row r="6" spans="1:6" s="86" customFormat="1" x14ac:dyDescent="0.2">
      <c r="A6" s="101">
        <f>COUNT($A$5:A5)+1</f>
        <v>1</v>
      </c>
      <c r="B6" s="103" t="s">
        <v>28</v>
      </c>
      <c r="C6" s="102"/>
      <c r="D6" s="2"/>
      <c r="E6" s="97"/>
      <c r="F6" s="97"/>
    </row>
    <row r="7" spans="1:6" s="86" customFormat="1" ht="333.75" customHeight="1" x14ac:dyDescent="0.2">
      <c r="A7" s="101"/>
      <c r="B7" s="126" t="s">
        <v>84</v>
      </c>
      <c r="C7" s="102"/>
      <c r="D7" s="2"/>
      <c r="E7" s="97"/>
      <c r="F7" s="97"/>
    </row>
    <row r="8" spans="1:6" s="86" customFormat="1" x14ac:dyDescent="0.2">
      <c r="A8" s="96"/>
      <c r="B8" s="115" t="s">
        <v>35</v>
      </c>
      <c r="C8" s="94"/>
      <c r="D8" s="94"/>
      <c r="E8" s="128"/>
      <c r="F8" s="128"/>
    </row>
    <row r="9" spans="1:6" s="86" customFormat="1" x14ac:dyDescent="0.2">
      <c r="A9" s="96"/>
      <c r="B9" s="115" t="s">
        <v>29</v>
      </c>
      <c r="C9" s="94"/>
      <c r="D9" s="94"/>
      <c r="E9" s="128"/>
      <c r="F9" s="128"/>
    </row>
    <row r="10" spans="1:6" s="86" customFormat="1" ht="14.25" x14ac:dyDescent="0.2">
      <c r="A10" s="101"/>
      <c r="B10" s="100" t="s">
        <v>291</v>
      </c>
      <c r="C10" s="99">
        <v>26</v>
      </c>
      <c r="D10" s="2" t="s">
        <v>8</v>
      </c>
      <c r="E10" s="3"/>
      <c r="F10" s="97">
        <f>C10*E10</f>
        <v>0</v>
      </c>
    </row>
    <row r="11" spans="1:6" s="86" customFormat="1" ht="14.25" x14ac:dyDescent="0.2">
      <c r="A11" s="101"/>
      <c r="B11" s="100" t="s">
        <v>106</v>
      </c>
      <c r="C11" s="99">
        <v>196</v>
      </c>
      <c r="D11" s="2" t="s">
        <v>8</v>
      </c>
      <c r="E11" s="3"/>
      <c r="F11" s="97">
        <f>C11*E11</f>
        <v>0</v>
      </c>
    </row>
    <row r="12" spans="1:6" s="86" customFormat="1" x14ac:dyDescent="0.2">
      <c r="A12" s="113"/>
      <c r="B12" s="112"/>
      <c r="C12" s="111"/>
      <c r="D12" s="110"/>
      <c r="E12" s="109"/>
      <c r="F12" s="109"/>
    </row>
    <row r="13" spans="1:6" s="86" customFormat="1" x14ac:dyDescent="0.2">
      <c r="A13" s="108"/>
      <c r="B13" s="107"/>
      <c r="C13" s="104"/>
      <c r="D13" s="106"/>
      <c r="E13" s="105"/>
      <c r="F13" s="104"/>
    </row>
    <row r="14" spans="1:6" s="86" customFormat="1" x14ac:dyDescent="0.2">
      <c r="A14" s="101">
        <f>COUNT($A$6:A13)+1</f>
        <v>2</v>
      </c>
      <c r="B14" s="103" t="s">
        <v>290</v>
      </c>
      <c r="C14" s="102"/>
      <c r="D14" s="2"/>
      <c r="E14" s="97"/>
      <c r="F14" s="97"/>
    </row>
    <row r="15" spans="1:6" s="86" customFormat="1" ht="63.75" x14ac:dyDescent="0.2">
      <c r="A15" s="101"/>
      <c r="B15" s="126" t="s">
        <v>289</v>
      </c>
      <c r="C15" s="102"/>
      <c r="D15" s="2"/>
      <c r="E15" s="97"/>
      <c r="F15" s="97"/>
    </row>
    <row r="16" spans="1:6" s="86" customFormat="1" x14ac:dyDescent="0.2">
      <c r="A16" s="96"/>
      <c r="B16" s="115" t="s">
        <v>35</v>
      </c>
      <c r="C16" s="94"/>
      <c r="D16" s="94"/>
      <c r="E16" s="92"/>
      <c r="F16" s="92"/>
    </row>
    <row r="17" spans="1:6" s="86" customFormat="1" x14ac:dyDescent="0.2">
      <c r="A17" s="96"/>
      <c r="B17" s="118" t="s">
        <v>30</v>
      </c>
      <c r="C17" s="94"/>
      <c r="D17" s="94"/>
      <c r="E17" s="92"/>
      <c r="F17" s="92"/>
    </row>
    <row r="18" spans="1:6" s="86" customFormat="1" x14ac:dyDescent="0.2">
      <c r="A18" s="96"/>
      <c r="B18" s="115" t="s">
        <v>29</v>
      </c>
      <c r="C18" s="94"/>
      <c r="D18" s="94"/>
      <c r="E18" s="92"/>
      <c r="F18" s="92"/>
    </row>
    <row r="19" spans="1:6" s="86" customFormat="1" x14ac:dyDescent="0.2">
      <c r="A19" s="101"/>
      <c r="B19" s="100" t="s">
        <v>288</v>
      </c>
      <c r="C19" s="99">
        <v>4</v>
      </c>
      <c r="D19" s="2" t="s">
        <v>1</v>
      </c>
      <c r="E19" s="3"/>
      <c r="F19" s="97">
        <f>C19*E19</f>
        <v>0</v>
      </c>
    </row>
    <row r="20" spans="1:6" s="86" customFormat="1" ht="14.25" x14ac:dyDescent="0.2">
      <c r="A20" s="101"/>
      <c r="B20" s="100" t="s">
        <v>287</v>
      </c>
      <c r="C20" s="99">
        <v>4</v>
      </c>
      <c r="D20" s="2" t="s">
        <v>1</v>
      </c>
      <c r="E20" s="3"/>
      <c r="F20" s="97">
        <f>C20*E20</f>
        <v>0</v>
      </c>
    </row>
    <row r="21" spans="1:6" s="86" customFormat="1" x14ac:dyDescent="0.2">
      <c r="A21" s="113"/>
      <c r="B21" s="112"/>
      <c r="C21" s="111"/>
      <c r="D21" s="110"/>
      <c r="E21" s="109"/>
      <c r="F21" s="109"/>
    </row>
    <row r="22" spans="1:6" s="86" customFormat="1" x14ac:dyDescent="0.2">
      <c r="A22" s="108"/>
      <c r="B22" s="107"/>
      <c r="C22" s="104"/>
      <c r="D22" s="106"/>
      <c r="E22" s="105"/>
      <c r="F22" s="104"/>
    </row>
    <row r="23" spans="1:6" s="86" customFormat="1" x14ac:dyDescent="0.2">
      <c r="A23" s="101">
        <f>COUNT($A$4:A22)+1</f>
        <v>3</v>
      </c>
      <c r="B23" s="103" t="s">
        <v>140</v>
      </c>
      <c r="C23" s="102"/>
      <c r="D23" s="2"/>
      <c r="E23" s="97"/>
      <c r="F23" s="97"/>
    </row>
    <row r="24" spans="1:6" s="86" customFormat="1" ht="53.25" customHeight="1" x14ac:dyDescent="0.2">
      <c r="A24" s="101"/>
      <c r="B24" s="126" t="s">
        <v>152</v>
      </c>
      <c r="C24" s="102"/>
      <c r="D24" s="2"/>
      <c r="E24" s="97"/>
      <c r="F24" s="97"/>
    </row>
    <row r="25" spans="1:6" s="86" customFormat="1" x14ac:dyDescent="0.2">
      <c r="A25" s="96"/>
      <c r="B25" s="115" t="s">
        <v>35</v>
      </c>
      <c r="C25" s="94"/>
      <c r="D25" s="94"/>
      <c r="E25" s="92"/>
      <c r="F25" s="92"/>
    </row>
    <row r="26" spans="1:6" s="86" customFormat="1" x14ac:dyDescent="0.2">
      <c r="A26" s="96"/>
      <c r="B26" s="118" t="s">
        <v>30</v>
      </c>
      <c r="C26" s="94"/>
      <c r="D26" s="94"/>
      <c r="E26" s="92"/>
      <c r="F26" s="92"/>
    </row>
    <row r="27" spans="1:6" s="86" customFormat="1" x14ac:dyDescent="0.2">
      <c r="A27" s="96"/>
      <c r="B27" s="115" t="s">
        <v>29</v>
      </c>
      <c r="C27" s="94"/>
      <c r="D27" s="94"/>
      <c r="E27" s="92"/>
      <c r="F27" s="92"/>
    </row>
    <row r="28" spans="1:6" s="86" customFormat="1" ht="14.25" x14ac:dyDescent="0.2">
      <c r="A28" s="101"/>
      <c r="B28" s="100" t="s">
        <v>117</v>
      </c>
      <c r="C28" s="99">
        <v>2</v>
      </c>
      <c r="D28" s="2" t="s">
        <v>1</v>
      </c>
      <c r="E28" s="3"/>
      <c r="F28" s="97">
        <f>C28*E28</f>
        <v>0</v>
      </c>
    </row>
    <row r="29" spans="1:6" s="86" customFormat="1" x14ac:dyDescent="0.2">
      <c r="A29" s="113"/>
      <c r="B29" s="112"/>
      <c r="C29" s="111"/>
      <c r="D29" s="110"/>
      <c r="E29" s="109"/>
      <c r="F29" s="109"/>
    </row>
    <row r="30" spans="1:6" s="86" customFormat="1" x14ac:dyDescent="0.2">
      <c r="A30" s="108"/>
      <c r="B30" s="107"/>
      <c r="C30" s="104"/>
      <c r="D30" s="106"/>
      <c r="E30" s="105"/>
      <c r="F30" s="104"/>
    </row>
    <row r="31" spans="1:6" s="86" customFormat="1" x14ac:dyDescent="0.2">
      <c r="A31" s="101">
        <f>COUNT($A$6:A30)+1</f>
        <v>4</v>
      </c>
      <c r="B31" s="103" t="s">
        <v>91</v>
      </c>
      <c r="C31" s="102"/>
      <c r="D31" s="2"/>
      <c r="E31" s="97"/>
      <c r="F31" s="97"/>
    </row>
    <row r="32" spans="1:6" s="86" customFormat="1" ht="63.75" x14ac:dyDescent="0.2">
      <c r="A32" s="101"/>
      <c r="B32" s="126" t="s">
        <v>94</v>
      </c>
      <c r="C32" s="102"/>
      <c r="D32" s="2"/>
      <c r="E32" s="97"/>
      <c r="F32" s="97"/>
    </row>
    <row r="33" spans="1:6" s="86" customFormat="1" x14ac:dyDescent="0.2">
      <c r="A33" s="124"/>
      <c r="B33" s="115" t="s">
        <v>35</v>
      </c>
      <c r="C33" s="94"/>
      <c r="D33" s="94"/>
      <c r="E33" s="92"/>
      <c r="F33" s="92"/>
    </row>
    <row r="34" spans="1:6" s="86" customFormat="1" x14ac:dyDescent="0.2">
      <c r="A34" s="96"/>
      <c r="B34" s="118" t="s">
        <v>30</v>
      </c>
      <c r="C34" s="94"/>
      <c r="D34" s="94"/>
      <c r="E34" s="92"/>
      <c r="F34" s="92"/>
    </row>
    <row r="35" spans="1:6" s="86" customFormat="1" x14ac:dyDescent="0.2">
      <c r="A35" s="127"/>
      <c r="B35" s="115" t="s">
        <v>29</v>
      </c>
      <c r="C35" s="94"/>
      <c r="D35" s="94"/>
      <c r="E35" s="92"/>
      <c r="F35" s="92"/>
    </row>
    <row r="36" spans="1:6" s="86" customFormat="1" x14ac:dyDescent="0.2">
      <c r="A36" s="101"/>
      <c r="B36" s="100" t="s">
        <v>286</v>
      </c>
      <c r="C36" s="99">
        <v>2</v>
      </c>
      <c r="D36" s="2" t="s">
        <v>1</v>
      </c>
      <c r="E36" s="3"/>
      <c r="F36" s="97">
        <f>C36*E36</f>
        <v>0</v>
      </c>
    </row>
    <row r="37" spans="1:6" s="86" customFormat="1" x14ac:dyDescent="0.2">
      <c r="A37" s="113"/>
      <c r="B37" s="112"/>
      <c r="C37" s="111"/>
      <c r="D37" s="110"/>
      <c r="E37" s="109"/>
      <c r="F37" s="109"/>
    </row>
    <row r="38" spans="1:6" s="86" customFormat="1" x14ac:dyDescent="0.2">
      <c r="A38" s="108"/>
      <c r="B38" s="107"/>
      <c r="C38" s="104"/>
      <c r="D38" s="106"/>
      <c r="E38" s="105"/>
      <c r="F38" s="104"/>
    </row>
    <row r="39" spans="1:6" s="86" customFormat="1" x14ac:dyDescent="0.2">
      <c r="A39" s="101">
        <f>COUNT($A$4:A38)+1</f>
        <v>5</v>
      </c>
      <c r="B39" s="103" t="s">
        <v>285</v>
      </c>
      <c r="C39" s="102"/>
      <c r="D39" s="2"/>
      <c r="E39" s="97"/>
      <c r="F39" s="97"/>
    </row>
    <row r="40" spans="1:6" s="86" customFormat="1" ht="63.75" x14ac:dyDescent="0.2">
      <c r="A40" s="101"/>
      <c r="B40" s="126" t="s">
        <v>284</v>
      </c>
      <c r="C40" s="102"/>
      <c r="D40" s="2"/>
      <c r="E40" s="97"/>
      <c r="F40" s="97"/>
    </row>
    <row r="41" spans="1:6" s="86" customFormat="1" x14ac:dyDescent="0.2">
      <c r="A41" s="96"/>
      <c r="B41" s="115" t="s">
        <v>35</v>
      </c>
      <c r="C41" s="94"/>
      <c r="D41" s="94"/>
      <c r="E41" s="92"/>
      <c r="F41" s="92"/>
    </row>
    <row r="42" spans="1:6" s="86" customFormat="1" x14ac:dyDescent="0.2">
      <c r="A42" s="96"/>
      <c r="B42" s="118" t="s">
        <v>30</v>
      </c>
      <c r="C42" s="94"/>
      <c r="D42" s="94"/>
      <c r="E42" s="92"/>
      <c r="F42" s="92"/>
    </row>
    <row r="43" spans="1:6" s="86" customFormat="1" x14ac:dyDescent="0.2">
      <c r="A43" s="96"/>
      <c r="B43" s="115" t="s">
        <v>29</v>
      </c>
      <c r="C43" s="94"/>
      <c r="D43" s="94"/>
      <c r="E43" s="92"/>
      <c r="F43" s="92"/>
    </row>
    <row r="44" spans="1:6" s="86" customFormat="1" x14ac:dyDescent="0.2">
      <c r="A44" s="101"/>
      <c r="B44" s="100" t="s">
        <v>283</v>
      </c>
      <c r="C44" s="99">
        <v>2</v>
      </c>
      <c r="D44" s="2" t="s">
        <v>1</v>
      </c>
      <c r="E44" s="3"/>
      <c r="F44" s="97">
        <f>C44*E44</f>
        <v>0</v>
      </c>
    </row>
    <row r="45" spans="1:6" s="86" customFormat="1" x14ac:dyDescent="0.2">
      <c r="A45" s="113"/>
      <c r="B45" s="112"/>
      <c r="C45" s="111"/>
      <c r="D45" s="110"/>
      <c r="E45" s="109"/>
      <c r="F45" s="109"/>
    </row>
    <row r="46" spans="1:6" s="86" customFormat="1" x14ac:dyDescent="0.2">
      <c r="A46" s="108"/>
      <c r="B46" s="107"/>
      <c r="C46" s="104"/>
      <c r="D46" s="106"/>
      <c r="E46" s="105"/>
      <c r="F46" s="104"/>
    </row>
    <row r="47" spans="1:6" s="86" customFormat="1" x14ac:dyDescent="0.2">
      <c r="A47" s="101">
        <f>COUNT($A$5:A46)+1</f>
        <v>6</v>
      </c>
      <c r="B47" s="103" t="s">
        <v>34</v>
      </c>
      <c r="C47" s="102"/>
      <c r="D47" s="2"/>
      <c r="E47" s="97"/>
      <c r="F47" s="97"/>
    </row>
    <row r="48" spans="1:6" s="86" customFormat="1" ht="76.5" x14ac:dyDescent="0.2">
      <c r="A48" s="101"/>
      <c r="B48" s="126" t="s">
        <v>282</v>
      </c>
      <c r="C48" s="102"/>
      <c r="D48" s="2"/>
      <c r="E48" s="97"/>
      <c r="F48" s="97"/>
    </row>
    <row r="49" spans="1:6" s="86" customFormat="1" x14ac:dyDescent="0.2">
      <c r="A49" s="127"/>
      <c r="B49" s="115" t="s">
        <v>29</v>
      </c>
      <c r="C49" s="94"/>
      <c r="D49" s="94"/>
      <c r="E49" s="92"/>
      <c r="F49" s="92"/>
    </row>
    <row r="50" spans="1:6" s="86" customFormat="1" x14ac:dyDescent="0.2">
      <c r="A50" s="101"/>
      <c r="B50" s="100" t="s">
        <v>118</v>
      </c>
      <c r="C50" s="99">
        <v>12</v>
      </c>
      <c r="D50" s="2" t="s">
        <v>1</v>
      </c>
      <c r="E50" s="3"/>
      <c r="F50" s="97">
        <f>C50*E50</f>
        <v>0</v>
      </c>
    </row>
    <row r="51" spans="1:6" s="86" customFormat="1" x14ac:dyDescent="0.2">
      <c r="A51" s="101"/>
      <c r="B51" s="100" t="s">
        <v>107</v>
      </c>
      <c r="C51" s="99">
        <v>40</v>
      </c>
      <c r="D51" s="2" t="s">
        <v>1</v>
      </c>
      <c r="E51" s="3"/>
      <c r="F51" s="97">
        <f>C51*E51</f>
        <v>0</v>
      </c>
    </row>
    <row r="52" spans="1:6" s="86" customFormat="1" x14ac:dyDescent="0.2">
      <c r="A52" s="113"/>
      <c r="B52" s="112"/>
      <c r="C52" s="111"/>
      <c r="D52" s="110"/>
      <c r="E52" s="109"/>
      <c r="F52" s="109"/>
    </row>
    <row r="53" spans="1:6" s="86" customFormat="1" x14ac:dyDescent="0.2">
      <c r="A53" s="108"/>
      <c r="B53" s="107"/>
      <c r="C53" s="104"/>
      <c r="D53" s="106"/>
      <c r="E53" s="105"/>
      <c r="F53" s="104"/>
    </row>
    <row r="54" spans="1:6" s="86" customFormat="1" x14ac:dyDescent="0.2">
      <c r="A54" s="101">
        <f>COUNT($A$6:A53)+1</f>
        <v>7</v>
      </c>
      <c r="B54" s="103" t="s">
        <v>281</v>
      </c>
      <c r="C54" s="102"/>
      <c r="D54" s="2"/>
      <c r="E54" s="97"/>
      <c r="F54" s="97"/>
    </row>
    <row r="55" spans="1:6" s="86" customFormat="1" ht="76.5" x14ac:dyDescent="0.2">
      <c r="A55" s="101"/>
      <c r="B55" s="126" t="s">
        <v>37</v>
      </c>
      <c r="C55" s="102"/>
      <c r="D55" s="2"/>
      <c r="E55" s="97"/>
      <c r="F55" s="97"/>
    </row>
    <row r="56" spans="1:6" s="86" customFormat="1" x14ac:dyDescent="0.2">
      <c r="A56" s="101"/>
      <c r="B56" s="100" t="s">
        <v>280</v>
      </c>
      <c r="C56" s="99"/>
      <c r="D56" s="2"/>
      <c r="E56" s="97"/>
      <c r="F56" s="97"/>
    </row>
    <row r="57" spans="1:6" s="86" customFormat="1" x14ac:dyDescent="0.2">
      <c r="A57" s="96"/>
      <c r="B57" s="118" t="s">
        <v>30</v>
      </c>
      <c r="C57" s="94"/>
      <c r="D57" s="94"/>
      <c r="E57" s="92"/>
      <c r="F57" s="92"/>
    </row>
    <row r="58" spans="1:6" s="86" customFormat="1" x14ac:dyDescent="0.2">
      <c r="A58" s="127"/>
      <c r="B58" s="115" t="s">
        <v>29</v>
      </c>
      <c r="C58" s="94"/>
      <c r="D58" s="94"/>
      <c r="E58" s="92"/>
      <c r="F58" s="92"/>
    </row>
    <row r="59" spans="1:6" s="86" customFormat="1" x14ac:dyDescent="0.2">
      <c r="A59" s="101"/>
      <c r="B59" s="100" t="s">
        <v>279</v>
      </c>
      <c r="C59" s="99">
        <v>2</v>
      </c>
      <c r="D59" s="2" t="s">
        <v>1</v>
      </c>
      <c r="E59" s="3"/>
      <c r="F59" s="97">
        <f>C59*E59</f>
        <v>0</v>
      </c>
    </row>
    <row r="60" spans="1:6" s="86" customFormat="1" x14ac:dyDescent="0.2">
      <c r="A60" s="101"/>
      <c r="B60" s="100" t="s">
        <v>278</v>
      </c>
      <c r="C60" s="99">
        <v>4</v>
      </c>
      <c r="D60" s="2" t="s">
        <v>1</v>
      </c>
      <c r="E60" s="3"/>
      <c r="F60" s="97">
        <f>C60*E60</f>
        <v>0</v>
      </c>
    </row>
    <row r="61" spans="1:6" s="86" customFormat="1" x14ac:dyDescent="0.2">
      <c r="A61" s="113"/>
      <c r="B61" s="112"/>
      <c r="C61" s="111"/>
      <c r="D61" s="110"/>
      <c r="E61" s="109"/>
      <c r="F61" s="109"/>
    </row>
    <row r="62" spans="1:6" s="86" customFormat="1" x14ac:dyDescent="0.2">
      <c r="A62" s="108"/>
      <c r="B62" s="107"/>
      <c r="C62" s="104"/>
      <c r="D62" s="106"/>
      <c r="E62" s="105"/>
      <c r="F62" s="104"/>
    </row>
    <row r="63" spans="1:6" s="86" customFormat="1" x14ac:dyDescent="0.2">
      <c r="A63" s="101">
        <f>COUNT($A$5:A62)+1</f>
        <v>8</v>
      </c>
      <c r="B63" s="103" t="s">
        <v>38</v>
      </c>
      <c r="C63" s="102"/>
      <c r="D63" s="2"/>
      <c r="E63" s="97"/>
      <c r="F63" s="97"/>
    </row>
    <row r="64" spans="1:6" s="86" customFormat="1" ht="38.25" x14ac:dyDescent="0.2">
      <c r="A64" s="101"/>
      <c r="B64" s="126" t="s">
        <v>39</v>
      </c>
      <c r="C64" s="102"/>
      <c r="D64" s="2"/>
      <c r="E64" s="97"/>
      <c r="F64" s="97"/>
    </row>
    <row r="65" spans="1:6" s="86" customFormat="1" x14ac:dyDescent="0.2">
      <c r="A65" s="127"/>
      <c r="B65" s="115" t="s">
        <v>29</v>
      </c>
      <c r="C65" s="94"/>
      <c r="D65" s="94"/>
      <c r="E65" s="92"/>
      <c r="F65" s="92"/>
    </row>
    <row r="66" spans="1:6" s="86" customFormat="1" ht="14.25" x14ac:dyDescent="0.2">
      <c r="A66" s="101"/>
      <c r="B66" s="100" t="s">
        <v>40</v>
      </c>
      <c r="C66" s="99">
        <v>52.5</v>
      </c>
      <c r="D66" s="2" t="s">
        <v>13</v>
      </c>
      <c r="E66" s="3"/>
      <c r="F66" s="97">
        <f>C66*E66</f>
        <v>0</v>
      </c>
    </row>
    <row r="67" spans="1:6" s="86" customFormat="1" x14ac:dyDescent="0.2">
      <c r="A67" s="113"/>
      <c r="B67" s="112"/>
      <c r="C67" s="111"/>
      <c r="D67" s="110"/>
      <c r="E67" s="109"/>
      <c r="F67" s="109"/>
    </row>
    <row r="68" spans="1:6" customFormat="1" x14ac:dyDescent="0.2">
      <c r="A68" s="108"/>
      <c r="B68" s="107"/>
      <c r="C68" s="104"/>
      <c r="D68" s="106"/>
      <c r="E68" s="105"/>
      <c r="F68" s="104"/>
    </row>
    <row r="69" spans="1:6" s="86" customFormat="1" x14ac:dyDescent="0.2">
      <c r="A69" s="101">
        <f>COUNT($A$4:A68)+1</f>
        <v>9</v>
      </c>
      <c r="B69" s="103" t="s">
        <v>41</v>
      </c>
      <c r="C69" s="102"/>
      <c r="D69" s="2"/>
      <c r="E69" s="97"/>
      <c r="F69" s="97"/>
    </row>
    <row r="70" spans="1:6" s="86" customFormat="1" ht="25.5" x14ac:dyDescent="0.2">
      <c r="A70" s="101"/>
      <c r="B70" s="126" t="s">
        <v>42</v>
      </c>
      <c r="C70" s="102"/>
      <c r="D70" s="2"/>
      <c r="E70" s="97"/>
      <c r="F70" s="97"/>
    </row>
    <row r="71" spans="1:6" s="86" customFormat="1" x14ac:dyDescent="0.2">
      <c r="A71" s="101"/>
      <c r="B71" s="100" t="s">
        <v>31</v>
      </c>
      <c r="C71" s="99">
        <v>1</v>
      </c>
      <c r="D71" s="2" t="s">
        <v>1</v>
      </c>
      <c r="E71" s="3"/>
      <c r="F71" s="97">
        <f>C71*E71</f>
        <v>0</v>
      </c>
    </row>
    <row r="72" spans="1:6" s="86" customFormat="1" x14ac:dyDescent="0.2">
      <c r="A72" s="113"/>
      <c r="B72" s="112"/>
      <c r="C72" s="111"/>
      <c r="D72" s="110"/>
      <c r="E72" s="109"/>
      <c r="F72" s="109"/>
    </row>
    <row r="73" spans="1:6" s="86" customFormat="1" x14ac:dyDescent="0.2">
      <c r="A73" s="108"/>
      <c r="B73" s="107"/>
      <c r="C73" s="104"/>
      <c r="D73" s="106"/>
      <c r="E73" s="105"/>
      <c r="F73" s="104"/>
    </row>
    <row r="74" spans="1:6" s="86" customFormat="1" x14ac:dyDescent="0.2">
      <c r="A74" s="101">
        <f>COUNT($A$5:A73)+1</f>
        <v>10</v>
      </c>
      <c r="B74" s="103" t="s">
        <v>43</v>
      </c>
      <c r="C74" s="102"/>
      <c r="D74" s="2"/>
      <c r="E74" s="97"/>
      <c r="F74" s="97"/>
    </row>
    <row r="75" spans="1:6" s="86" customFormat="1" ht="66" customHeight="1" x14ac:dyDescent="0.2">
      <c r="A75" s="101"/>
      <c r="B75" s="126" t="s">
        <v>44</v>
      </c>
      <c r="C75" s="102"/>
      <c r="D75" s="2"/>
      <c r="E75" s="97"/>
      <c r="F75" s="97"/>
    </row>
    <row r="76" spans="1:6" s="86" customFormat="1" x14ac:dyDescent="0.2">
      <c r="A76" s="101"/>
      <c r="B76" s="100"/>
      <c r="C76" s="99">
        <v>1</v>
      </c>
      <c r="D76" s="2" t="s">
        <v>1</v>
      </c>
      <c r="E76" s="3"/>
      <c r="F76" s="97">
        <f>C76*E76</f>
        <v>0</v>
      </c>
    </row>
    <row r="77" spans="1:6" s="86" customFormat="1" x14ac:dyDescent="0.2">
      <c r="A77" s="113"/>
      <c r="B77" s="112"/>
      <c r="C77" s="111"/>
      <c r="D77" s="110"/>
      <c r="E77" s="109"/>
      <c r="F77" s="109"/>
    </row>
    <row r="78" spans="1:6" s="86" customFormat="1" x14ac:dyDescent="0.2">
      <c r="A78" s="108"/>
      <c r="B78" s="107"/>
      <c r="C78" s="104"/>
      <c r="D78" s="106"/>
      <c r="E78" s="105"/>
      <c r="F78" s="104"/>
    </row>
    <row r="79" spans="1:6" s="86" customFormat="1" x14ac:dyDescent="0.2">
      <c r="A79" s="101">
        <f>COUNT($A$6:A78)+1</f>
        <v>11</v>
      </c>
      <c r="B79" s="103" t="s">
        <v>33</v>
      </c>
      <c r="C79" s="102"/>
      <c r="D79" s="2"/>
      <c r="E79" s="97"/>
      <c r="F79" s="97"/>
    </row>
    <row r="80" spans="1:6" s="86" customFormat="1" ht="51" x14ac:dyDescent="0.2">
      <c r="A80" s="101"/>
      <c r="B80" s="126" t="s">
        <v>36</v>
      </c>
      <c r="C80" s="102"/>
      <c r="D80" s="2"/>
      <c r="E80" s="97"/>
      <c r="F80" s="97"/>
    </row>
    <row r="81" spans="1:6" s="86" customFormat="1" x14ac:dyDescent="0.2">
      <c r="A81" s="127"/>
      <c r="B81" s="115" t="s">
        <v>29</v>
      </c>
      <c r="C81" s="94"/>
      <c r="D81" s="94"/>
      <c r="E81" s="92"/>
      <c r="F81" s="92"/>
    </row>
    <row r="82" spans="1:6" s="86" customFormat="1" x14ac:dyDescent="0.2">
      <c r="A82" s="101"/>
      <c r="B82" s="100" t="s">
        <v>277</v>
      </c>
      <c r="C82" s="99">
        <v>2</v>
      </c>
      <c r="D82" s="2" t="s">
        <v>1</v>
      </c>
      <c r="E82" s="3"/>
      <c r="F82" s="97">
        <f>C82*E82</f>
        <v>0</v>
      </c>
    </row>
    <row r="83" spans="1:6" s="86" customFormat="1" x14ac:dyDescent="0.2">
      <c r="A83" s="101"/>
      <c r="B83" s="100" t="s">
        <v>111</v>
      </c>
      <c r="C83" s="99">
        <v>2</v>
      </c>
      <c r="D83" s="2" t="s">
        <v>1</v>
      </c>
      <c r="E83" s="3"/>
      <c r="F83" s="97">
        <f>C83*E83</f>
        <v>0</v>
      </c>
    </row>
    <row r="84" spans="1:6" s="86" customFormat="1" x14ac:dyDescent="0.2">
      <c r="A84" s="113"/>
      <c r="B84" s="112"/>
      <c r="C84" s="111"/>
      <c r="D84" s="110"/>
      <c r="E84" s="109"/>
      <c r="F84" s="109"/>
    </row>
    <row r="85" spans="1:6" s="86" customFormat="1" x14ac:dyDescent="0.2">
      <c r="A85" s="108"/>
      <c r="B85" s="107"/>
      <c r="C85" s="104"/>
      <c r="D85" s="106"/>
      <c r="E85" s="105"/>
      <c r="F85" s="104"/>
    </row>
    <row r="86" spans="1:6" s="86" customFormat="1" x14ac:dyDescent="0.2">
      <c r="A86" s="101">
        <f>COUNT($A$4:A85)+1</f>
        <v>12</v>
      </c>
      <c r="B86" s="103" t="s">
        <v>32</v>
      </c>
      <c r="C86" s="102"/>
      <c r="D86" s="2"/>
      <c r="E86" s="97"/>
      <c r="F86" s="97"/>
    </row>
    <row r="87" spans="1:6" s="86" customFormat="1" ht="51" x14ac:dyDescent="0.2">
      <c r="A87" s="101"/>
      <c r="B87" s="126" t="s">
        <v>120</v>
      </c>
      <c r="C87" s="102"/>
      <c r="D87" s="2"/>
      <c r="E87" s="97"/>
      <c r="F87" s="97"/>
    </row>
    <row r="88" spans="1:6" s="86" customFormat="1" x14ac:dyDescent="0.2">
      <c r="A88" s="127"/>
      <c r="B88" s="115" t="s">
        <v>29</v>
      </c>
      <c r="C88" s="94"/>
      <c r="D88" s="94"/>
      <c r="E88" s="92"/>
      <c r="F88" s="92"/>
    </row>
    <row r="89" spans="1:6" s="86" customFormat="1" x14ac:dyDescent="0.2">
      <c r="A89" s="101"/>
      <c r="B89" s="100" t="s">
        <v>118</v>
      </c>
      <c r="C89" s="99">
        <v>2</v>
      </c>
      <c r="D89" s="2" t="s">
        <v>1</v>
      </c>
      <c r="E89" s="3"/>
      <c r="F89" s="97">
        <f>C89*E89</f>
        <v>0</v>
      </c>
    </row>
    <row r="90" spans="1:6" s="86" customFormat="1" x14ac:dyDescent="0.2">
      <c r="A90" s="101"/>
      <c r="B90" s="100" t="s">
        <v>107</v>
      </c>
      <c r="C90" s="99">
        <v>2</v>
      </c>
      <c r="D90" s="2" t="s">
        <v>1</v>
      </c>
      <c r="E90" s="3"/>
      <c r="F90" s="97">
        <f>C90*E90</f>
        <v>0</v>
      </c>
    </row>
    <row r="91" spans="1:6" s="86" customFormat="1" x14ac:dyDescent="0.2">
      <c r="A91" s="113"/>
      <c r="B91" s="112"/>
      <c r="C91" s="111"/>
      <c r="D91" s="110"/>
      <c r="E91" s="109"/>
      <c r="F91" s="109"/>
    </row>
    <row r="92" spans="1:6" s="86" customFormat="1" x14ac:dyDescent="0.2">
      <c r="A92" s="108"/>
      <c r="B92" s="107"/>
      <c r="C92" s="104"/>
      <c r="D92" s="106"/>
      <c r="E92" s="105"/>
      <c r="F92" s="104"/>
    </row>
    <row r="93" spans="1:6" s="86" customFormat="1" x14ac:dyDescent="0.2">
      <c r="A93" s="101">
        <f>COUNT($A$6:A92)+1</f>
        <v>13</v>
      </c>
      <c r="B93" s="103" t="s">
        <v>55</v>
      </c>
      <c r="C93" s="102"/>
      <c r="D93" s="2"/>
      <c r="E93" s="97"/>
      <c r="F93" s="97"/>
    </row>
    <row r="94" spans="1:6" s="86" customFormat="1" ht="38.25" x14ac:dyDescent="0.2">
      <c r="A94" s="101"/>
      <c r="B94" s="100" t="s">
        <v>146</v>
      </c>
      <c r="C94" s="99"/>
      <c r="D94" s="2"/>
      <c r="E94" s="97"/>
      <c r="F94" s="97"/>
    </row>
    <row r="95" spans="1:6" s="86" customFormat="1" x14ac:dyDescent="0.2">
      <c r="A95" s="96"/>
      <c r="B95" s="115" t="s">
        <v>29</v>
      </c>
      <c r="C95" s="94"/>
      <c r="D95" s="94"/>
      <c r="E95" s="92"/>
      <c r="F95" s="92"/>
    </row>
    <row r="96" spans="1:6" s="86" customFormat="1" ht="14.25" x14ac:dyDescent="0.2">
      <c r="A96" s="101"/>
      <c r="B96" s="100" t="s">
        <v>57</v>
      </c>
      <c r="C96" s="99">
        <v>3</v>
      </c>
      <c r="D96" s="2" t="s">
        <v>8</v>
      </c>
      <c r="E96" s="3"/>
      <c r="F96" s="97">
        <f>C96*E96</f>
        <v>0</v>
      </c>
    </row>
    <row r="97" spans="1:6" s="86" customFormat="1" x14ac:dyDescent="0.2">
      <c r="A97" s="113"/>
      <c r="B97" s="112"/>
      <c r="C97" s="111"/>
      <c r="D97" s="110"/>
      <c r="E97" s="109"/>
      <c r="F97" s="109"/>
    </row>
    <row r="98" spans="1:6" s="86" customFormat="1" x14ac:dyDescent="0.2">
      <c r="A98" s="108"/>
      <c r="B98" s="107"/>
      <c r="C98" s="104"/>
      <c r="D98" s="106"/>
      <c r="E98" s="105"/>
      <c r="F98" s="104"/>
    </row>
    <row r="99" spans="1:6" s="86" customFormat="1" x14ac:dyDescent="0.2">
      <c r="A99" s="101">
        <f>COUNT($A$4:A98)+1</f>
        <v>14</v>
      </c>
      <c r="B99" s="103" t="s">
        <v>58</v>
      </c>
      <c r="C99" s="102"/>
      <c r="D99" s="2"/>
      <c r="E99" s="97"/>
      <c r="F99" s="97"/>
    </row>
    <row r="100" spans="1:6" s="86" customFormat="1" ht="38.25" x14ac:dyDescent="0.2">
      <c r="A100" s="101"/>
      <c r="B100" s="100" t="s">
        <v>59</v>
      </c>
      <c r="C100" s="99"/>
      <c r="D100" s="2"/>
      <c r="E100" s="97"/>
      <c r="F100" s="97"/>
    </row>
    <row r="101" spans="1:6" s="86" customFormat="1" x14ac:dyDescent="0.2">
      <c r="A101" s="125"/>
      <c r="B101" s="115" t="s">
        <v>31</v>
      </c>
      <c r="C101" s="94"/>
      <c r="D101" s="94"/>
      <c r="E101" s="92"/>
      <c r="F101" s="92"/>
    </row>
    <row r="102" spans="1:6" s="86" customFormat="1" x14ac:dyDescent="0.2">
      <c r="A102" s="101"/>
      <c r="B102" s="100" t="s">
        <v>61</v>
      </c>
      <c r="C102" s="99">
        <v>2</v>
      </c>
      <c r="D102" s="2" t="s">
        <v>1</v>
      </c>
      <c r="E102" s="3"/>
      <c r="F102" s="97">
        <f>C102*E102</f>
        <v>0</v>
      </c>
    </row>
    <row r="103" spans="1:6" s="86" customFormat="1" x14ac:dyDescent="0.2">
      <c r="A103" s="113"/>
      <c r="B103" s="112"/>
      <c r="C103" s="111"/>
      <c r="D103" s="110"/>
      <c r="E103" s="109"/>
      <c r="F103" s="109"/>
    </row>
    <row r="104" spans="1:6" s="86" customFormat="1" x14ac:dyDescent="0.2">
      <c r="A104" s="108"/>
      <c r="B104" s="107"/>
      <c r="C104" s="104"/>
      <c r="D104" s="106"/>
      <c r="E104" s="105"/>
      <c r="F104" s="104"/>
    </row>
    <row r="105" spans="1:6" s="86" customFormat="1" x14ac:dyDescent="0.2">
      <c r="A105" s="101">
        <f>COUNT($A$5:A104)+1</f>
        <v>15</v>
      </c>
      <c r="B105" s="103" t="s">
        <v>145</v>
      </c>
      <c r="C105" s="102"/>
      <c r="D105" s="2"/>
      <c r="E105" s="97"/>
      <c r="F105" s="97"/>
    </row>
    <row r="106" spans="1:6" s="86" customFormat="1" ht="51" x14ac:dyDescent="0.2">
      <c r="A106" s="101"/>
      <c r="B106" s="100" t="s">
        <v>276</v>
      </c>
      <c r="C106" s="99"/>
      <c r="D106" s="2"/>
      <c r="E106" s="97"/>
      <c r="F106" s="97"/>
    </row>
    <row r="107" spans="1:6" s="86" customFormat="1" x14ac:dyDescent="0.2">
      <c r="A107" s="124"/>
      <c r="B107" s="115" t="s">
        <v>31</v>
      </c>
      <c r="C107" s="94"/>
      <c r="D107" s="94"/>
      <c r="E107" s="92"/>
      <c r="F107" s="92"/>
    </row>
    <row r="108" spans="1:6" s="86" customFormat="1" x14ac:dyDescent="0.2">
      <c r="A108" s="101"/>
      <c r="B108" s="100" t="s">
        <v>65</v>
      </c>
      <c r="C108" s="99">
        <v>2</v>
      </c>
      <c r="D108" s="2" t="s">
        <v>1</v>
      </c>
      <c r="E108" s="3"/>
      <c r="F108" s="97">
        <f>C108*E108</f>
        <v>0</v>
      </c>
    </row>
    <row r="109" spans="1:6" s="86" customFormat="1" x14ac:dyDescent="0.2">
      <c r="A109" s="113"/>
      <c r="B109" s="112"/>
      <c r="C109" s="111"/>
      <c r="D109" s="110"/>
      <c r="E109" s="109"/>
      <c r="F109" s="109"/>
    </row>
    <row r="110" spans="1:6" s="86" customFormat="1" x14ac:dyDescent="0.2">
      <c r="A110" s="108"/>
      <c r="B110" s="107"/>
      <c r="C110" s="104"/>
      <c r="D110" s="106"/>
      <c r="E110" s="105"/>
      <c r="F110" s="104"/>
    </row>
    <row r="111" spans="1:6" s="86" customFormat="1" x14ac:dyDescent="0.2">
      <c r="A111" s="101">
        <f>COUNT($A$4:A110)+1</f>
        <v>16</v>
      </c>
      <c r="B111" s="103" t="s">
        <v>45</v>
      </c>
      <c r="C111" s="102"/>
      <c r="D111" s="2"/>
      <c r="E111" s="97"/>
      <c r="F111" s="97"/>
    </row>
    <row r="112" spans="1:6" s="86" customFormat="1" ht="51" x14ac:dyDescent="0.2">
      <c r="A112" s="101"/>
      <c r="B112" s="126" t="s">
        <v>275</v>
      </c>
      <c r="C112" s="102"/>
      <c r="D112" s="2"/>
      <c r="E112" s="97"/>
      <c r="F112" s="97"/>
    </row>
    <row r="113" spans="1:6" s="86" customFormat="1" ht="14.25" x14ac:dyDescent="0.2">
      <c r="A113" s="101"/>
      <c r="B113" s="100" t="s">
        <v>82</v>
      </c>
      <c r="C113" s="99">
        <v>1</v>
      </c>
      <c r="D113" s="2" t="s">
        <v>13</v>
      </c>
      <c r="E113" s="3"/>
      <c r="F113" s="97">
        <f>C113*E113</f>
        <v>0</v>
      </c>
    </row>
    <row r="114" spans="1:6" s="86" customFormat="1" x14ac:dyDescent="0.2">
      <c r="A114" s="113"/>
      <c r="B114" s="112"/>
      <c r="C114" s="111"/>
      <c r="D114" s="110"/>
      <c r="E114" s="109"/>
      <c r="F114" s="109"/>
    </row>
    <row r="115" spans="1:6" s="86" customFormat="1" x14ac:dyDescent="0.2">
      <c r="A115" s="108"/>
      <c r="B115" s="107"/>
      <c r="C115" s="104"/>
      <c r="D115" s="106"/>
      <c r="E115" s="105"/>
      <c r="F115" s="104"/>
    </row>
    <row r="116" spans="1:6" s="86" customFormat="1" x14ac:dyDescent="0.2">
      <c r="A116" s="101">
        <f>COUNT($A$4:A115)+1</f>
        <v>17</v>
      </c>
      <c r="B116" s="103" t="s">
        <v>48</v>
      </c>
      <c r="C116" s="102"/>
      <c r="D116" s="2"/>
      <c r="E116" s="97"/>
      <c r="F116" s="97"/>
    </row>
    <row r="117" spans="1:6" s="86" customFormat="1" ht="41.25" customHeight="1" x14ac:dyDescent="0.2">
      <c r="A117" s="101"/>
      <c r="B117" s="126" t="s">
        <v>125</v>
      </c>
      <c r="C117" s="102"/>
      <c r="D117" s="2"/>
      <c r="E117" s="97"/>
      <c r="F117" s="97"/>
    </row>
    <row r="118" spans="1:6" s="86" customFormat="1" x14ac:dyDescent="0.2">
      <c r="A118" s="101"/>
      <c r="B118" s="100" t="s">
        <v>65</v>
      </c>
      <c r="C118" s="99">
        <v>26</v>
      </c>
      <c r="D118" s="2" t="s">
        <v>15</v>
      </c>
      <c r="E118" s="3"/>
      <c r="F118" s="97">
        <f>C118*E118</f>
        <v>0</v>
      </c>
    </row>
    <row r="119" spans="1:6" s="86" customFormat="1" x14ac:dyDescent="0.2">
      <c r="A119" s="101"/>
      <c r="B119" s="100" t="s">
        <v>87</v>
      </c>
      <c r="C119" s="99">
        <v>196</v>
      </c>
      <c r="D119" s="2" t="s">
        <v>15</v>
      </c>
      <c r="E119" s="3"/>
      <c r="F119" s="97">
        <f>C119*E119</f>
        <v>0</v>
      </c>
    </row>
    <row r="120" spans="1:6" s="86" customFormat="1" x14ac:dyDescent="0.2">
      <c r="A120" s="113"/>
      <c r="B120" s="112"/>
      <c r="C120" s="111"/>
      <c r="D120" s="110"/>
      <c r="E120" s="109"/>
      <c r="F120" s="109"/>
    </row>
    <row r="121" spans="1:6" s="86" customFormat="1" x14ac:dyDescent="0.2">
      <c r="A121" s="108"/>
      <c r="B121" s="107"/>
      <c r="C121" s="104"/>
      <c r="D121" s="106"/>
      <c r="E121" s="105"/>
      <c r="F121" s="104"/>
    </row>
    <row r="122" spans="1:6" s="86" customFormat="1" x14ac:dyDescent="0.2">
      <c r="A122" s="211">
        <f>COUNT($A$4:A117)+1</f>
        <v>18</v>
      </c>
      <c r="B122" s="103" t="s">
        <v>51</v>
      </c>
      <c r="C122" s="102"/>
      <c r="D122" s="2"/>
      <c r="E122" s="97"/>
      <c r="F122" s="97"/>
    </row>
    <row r="123" spans="1:6" s="86" customFormat="1" ht="209.25" customHeight="1" x14ac:dyDescent="0.2">
      <c r="A123" s="101"/>
      <c r="B123" s="100" t="s">
        <v>93</v>
      </c>
      <c r="C123" s="99"/>
      <c r="D123" s="2"/>
      <c r="E123" s="97"/>
      <c r="F123" s="97"/>
    </row>
    <row r="124" spans="1:6" s="86" customFormat="1" x14ac:dyDescent="0.2">
      <c r="A124" s="207"/>
      <c r="B124" s="210" t="s">
        <v>50</v>
      </c>
      <c r="C124" s="124"/>
      <c r="D124" s="205"/>
      <c r="E124" s="204"/>
      <c r="F124" s="204"/>
    </row>
    <row r="125" spans="1:6" s="86" customFormat="1" x14ac:dyDescent="0.2">
      <c r="A125" s="101"/>
      <c r="B125" s="100" t="s">
        <v>274</v>
      </c>
      <c r="C125" s="99">
        <v>1</v>
      </c>
      <c r="D125" s="2" t="s">
        <v>1</v>
      </c>
      <c r="E125" s="3"/>
      <c r="F125" s="97">
        <f>C125*E125</f>
        <v>0</v>
      </c>
    </row>
    <row r="126" spans="1:6" s="86" customFormat="1" x14ac:dyDescent="0.2">
      <c r="A126" s="101"/>
      <c r="B126" s="100" t="s">
        <v>273</v>
      </c>
      <c r="C126" s="99">
        <v>1</v>
      </c>
      <c r="D126" s="2" t="s">
        <v>1</v>
      </c>
      <c r="E126" s="3"/>
      <c r="F126" s="97">
        <f>C126*E126</f>
        <v>0</v>
      </c>
    </row>
    <row r="127" spans="1:6" s="86" customFormat="1" x14ac:dyDescent="0.2">
      <c r="A127" s="113"/>
      <c r="B127" s="112"/>
      <c r="C127" s="111"/>
      <c r="D127" s="110"/>
      <c r="E127" s="109"/>
      <c r="F127" s="109"/>
    </row>
    <row r="128" spans="1:6" s="86" customFormat="1" x14ac:dyDescent="0.2">
      <c r="A128" s="108"/>
      <c r="B128" s="107"/>
      <c r="C128" s="104"/>
      <c r="D128" s="106"/>
      <c r="E128" s="105"/>
      <c r="F128" s="104"/>
    </row>
    <row r="129" spans="1:6" s="86" customFormat="1" x14ac:dyDescent="0.2">
      <c r="A129" s="101">
        <f>COUNT($A$5:A128)+1</f>
        <v>19</v>
      </c>
      <c r="B129" s="103" t="s">
        <v>55</v>
      </c>
      <c r="C129" s="102"/>
      <c r="D129" s="2"/>
      <c r="E129" s="97"/>
      <c r="F129" s="97"/>
    </row>
    <row r="130" spans="1:6" s="86" customFormat="1" ht="51" x14ac:dyDescent="0.2">
      <c r="A130" s="101"/>
      <c r="B130" s="100" t="s">
        <v>101</v>
      </c>
      <c r="C130" s="99"/>
      <c r="D130" s="2"/>
      <c r="E130" s="97"/>
      <c r="F130" s="97"/>
    </row>
    <row r="131" spans="1:6" s="86" customFormat="1" x14ac:dyDescent="0.2">
      <c r="A131" s="96"/>
      <c r="B131" s="115" t="s">
        <v>29</v>
      </c>
      <c r="C131" s="94"/>
      <c r="D131" s="94"/>
      <c r="E131" s="92"/>
      <c r="F131" s="92"/>
    </row>
    <row r="132" spans="1:6" s="86" customFormat="1" ht="14.25" x14ac:dyDescent="0.2">
      <c r="A132" s="101"/>
      <c r="B132" s="100" t="s">
        <v>57</v>
      </c>
      <c r="C132" s="99">
        <v>1</v>
      </c>
      <c r="D132" s="2" t="s">
        <v>8</v>
      </c>
      <c r="E132" s="3"/>
      <c r="F132" s="97">
        <f>C132*E132</f>
        <v>0</v>
      </c>
    </row>
    <row r="133" spans="1:6" s="86" customFormat="1" ht="14.25" x14ac:dyDescent="0.2">
      <c r="A133" s="101"/>
      <c r="B133" s="100" t="s">
        <v>88</v>
      </c>
      <c r="C133" s="99">
        <v>1</v>
      </c>
      <c r="D133" s="2" t="s">
        <v>8</v>
      </c>
      <c r="E133" s="3"/>
      <c r="F133" s="97">
        <f>C133*E133</f>
        <v>0</v>
      </c>
    </row>
    <row r="134" spans="1:6" s="86" customFormat="1" x14ac:dyDescent="0.2">
      <c r="A134" s="113"/>
      <c r="B134" s="112"/>
      <c r="C134" s="111"/>
      <c r="D134" s="110"/>
      <c r="E134" s="109"/>
      <c r="F134" s="109"/>
    </row>
    <row r="135" spans="1:6" s="86" customFormat="1" x14ac:dyDescent="0.2">
      <c r="A135" s="108"/>
      <c r="B135" s="107"/>
      <c r="C135" s="104"/>
      <c r="D135" s="106"/>
      <c r="E135" s="105"/>
      <c r="F135" s="104"/>
    </row>
    <row r="136" spans="1:6" s="86" customFormat="1" x14ac:dyDescent="0.2">
      <c r="A136" s="101">
        <f>COUNT($A$6:A135)+1</f>
        <v>20</v>
      </c>
      <c r="B136" s="103" t="s">
        <v>119</v>
      </c>
      <c r="C136" s="102"/>
      <c r="D136" s="2"/>
      <c r="E136" s="97"/>
      <c r="F136" s="97"/>
    </row>
    <row r="137" spans="1:6" s="86" customFormat="1" ht="38.25" x14ac:dyDescent="0.2">
      <c r="A137" s="101"/>
      <c r="B137" s="100" t="s">
        <v>59</v>
      </c>
      <c r="C137" s="99"/>
      <c r="D137" s="2"/>
      <c r="E137" s="97"/>
      <c r="F137" s="97"/>
    </row>
    <row r="138" spans="1:6" s="86" customFormat="1" x14ac:dyDescent="0.2">
      <c r="A138" s="96"/>
      <c r="B138" s="115" t="s">
        <v>31</v>
      </c>
      <c r="C138" s="94"/>
      <c r="D138" s="94"/>
      <c r="E138" s="92"/>
      <c r="F138" s="92"/>
    </row>
    <row r="139" spans="1:6" s="86" customFormat="1" x14ac:dyDescent="0.2">
      <c r="A139" s="101"/>
      <c r="B139" s="100" t="s">
        <v>62</v>
      </c>
      <c r="C139" s="99">
        <v>2</v>
      </c>
      <c r="D139" s="2" t="s">
        <v>1</v>
      </c>
      <c r="E139" s="3"/>
      <c r="F139" s="97">
        <f>C139*E139</f>
        <v>0</v>
      </c>
    </row>
    <row r="140" spans="1:6" s="86" customFormat="1" x14ac:dyDescent="0.2">
      <c r="A140" s="113"/>
      <c r="B140" s="112"/>
      <c r="C140" s="111"/>
      <c r="D140" s="110"/>
      <c r="E140" s="109"/>
      <c r="F140" s="109"/>
    </row>
    <row r="141" spans="1:6" s="86" customFormat="1" x14ac:dyDescent="0.2">
      <c r="A141" s="108"/>
      <c r="B141" s="107"/>
      <c r="C141" s="104"/>
      <c r="D141" s="106"/>
      <c r="E141" s="105"/>
      <c r="F141" s="104"/>
    </row>
    <row r="142" spans="1:6" s="86" customFormat="1" x14ac:dyDescent="0.2">
      <c r="A142" s="101">
        <f>COUNT($A$5:A141)+1</f>
        <v>21</v>
      </c>
      <c r="B142" s="103" t="s">
        <v>52</v>
      </c>
      <c r="C142" s="102"/>
      <c r="D142" s="2"/>
      <c r="E142" s="97"/>
      <c r="F142" s="97"/>
    </row>
    <row r="143" spans="1:6" s="86" customFormat="1" ht="51" x14ac:dyDescent="0.2">
      <c r="A143" s="101"/>
      <c r="B143" s="100" t="s">
        <v>53</v>
      </c>
      <c r="C143" s="99"/>
      <c r="D143" s="2"/>
      <c r="E143" s="97"/>
      <c r="F143" s="97"/>
    </row>
    <row r="144" spans="1:6" s="86" customFormat="1" x14ac:dyDescent="0.2">
      <c r="A144" s="96"/>
      <c r="B144" s="115" t="s">
        <v>54</v>
      </c>
      <c r="C144" s="94"/>
      <c r="D144" s="94"/>
      <c r="E144" s="97"/>
      <c r="F144" s="92"/>
    </row>
    <row r="145" spans="1:6" s="86" customFormat="1" x14ac:dyDescent="0.2">
      <c r="A145" s="101"/>
      <c r="B145" s="100" t="s">
        <v>88</v>
      </c>
      <c r="C145" s="99">
        <v>4</v>
      </c>
      <c r="D145" s="2" t="s">
        <v>1</v>
      </c>
      <c r="E145" s="3"/>
      <c r="F145" s="97">
        <f>C145*E145</f>
        <v>0</v>
      </c>
    </row>
    <row r="146" spans="1:6" s="86" customFormat="1" x14ac:dyDescent="0.2">
      <c r="A146" s="101"/>
      <c r="B146" s="100"/>
      <c r="C146" s="99"/>
      <c r="D146" s="2"/>
      <c r="E146" s="120"/>
      <c r="F146" s="97"/>
    </row>
    <row r="147" spans="1:6" s="86" customFormat="1" x14ac:dyDescent="0.2">
      <c r="A147" s="108"/>
      <c r="B147" s="107"/>
      <c r="C147" s="104"/>
      <c r="D147" s="106"/>
      <c r="E147" s="105"/>
      <c r="F147" s="104"/>
    </row>
    <row r="148" spans="1:6" s="86" customFormat="1" x14ac:dyDescent="0.2">
      <c r="A148" s="101">
        <f>COUNT($A$5:A147)+1</f>
        <v>22</v>
      </c>
      <c r="B148" s="103" t="s">
        <v>70</v>
      </c>
      <c r="C148" s="102"/>
      <c r="D148" s="2"/>
      <c r="E148" s="97"/>
      <c r="F148" s="97"/>
    </row>
    <row r="149" spans="1:6" s="86" customFormat="1" ht="14.25" customHeight="1" x14ac:dyDescent="0.2">
      <c r="A149" s="101"/>
      <c r="B149" s="100" t="s">
        <v>71</v>
      </c>
      <c r="C149" s="99"/>
      <c r="D149" s="2"/>
      <c r="E149" s="97"/>
      <c r="F149" s="97"/>
    </row>
    <row r="150" spans="1:6" s="86" customFormat="1" x14ac:dyDescent="0.2">
      <c r="A150" s="101"/>
      <c r="B150" s="100" t="s">
        <v>272</v>
      </c>
      <c r="C150" s="99">
        <v>12</v>
      </c>
      <c r="D150" s="2" t="s">
        <v>1</v>
      </c>
      <c r="E150" s="3"/>
      <c r="F150" s="97">
        <f>C150*E150</f>
        <v>0</v>
      </c>
    </row>
    <row r="151" spans="1:6" s="86" customFormat="1" x14ac:dyDescent="0.2">
      <c r="A151" s="101"/>
      <c r="B151" s="100" t="s">
        <v>62</v>
      </c>
      <c r="C151" s="99">
        <v>20</v>
      </c>
      <c r="D151" s="2" t="s">
        <v>1</v>
      </c>
      <c r="E151" s="3"/>
      <c r="F151" s="97">
        <f>C151*E151</f>
        <v>0</v>
      </c>
    </row>
    <row r="152" spans="1:6" s="86" customFormat="1" x14ac:dyDescent="0.2">
      <c r="A152" s="113"/>
      <c r="B152" s="112" t="s">
        <v>271</v>
      </c>
      <c r="C152" s="111"/>
      <c r="D152" s="110"/>
      <c r="E152" s="109"/>
      <c r="F152" s="109"/>
    </row>
    <row r="153" spans="1:6" s="86" customFormat="1" x14ac:dyDescent="0.2">
      <c r="A153" s="108"/>
      <c r="B153" s="107"/>
      <c r="C153" s="104"/>
      <c r="D153" s="106"/>
      <c r="E153" s="105"/>
      <c r="F153" s="104"/>
    </row>
    <row r="154" spans="1:6" s="86" customFormat="1" x14ac:dyDescent="0.2">
      <c r="A154" s="101">
        <f>COUNT($A$5:A151)+1</f>
        <v>23</v>
      </c>
      <c r="B154" s="103" t="s">
        <v>72</v>
      </c>
      <c r="C154" s="102"/>
      <c r="D154" s="2"/>
      <c r="E154" s="97"/>
      <c r="F154" s="97"/>
    </row>
    <row r="155" spans="1:6" s="86" customFormat="1" x14ac:dyDescent="0.2">
      <c r="A155" s="101"/>
      <c r="B155" s="100" t="s">
        <v>73</v>
      </c>
      <c r="C155" s="99"/>
      <c r="D155" s="2"/>
      <c r="E155" s="97"/>
      <c r="F155" s="97"/>
    </row>
    <row r="156" spans="1:6" s="86" customFormat="1" x14ac:dyDescent="0.2">
      <c r="A156" s="101"/>
      <c r="B156" s="100" t="s">
        <v>272</v>
      </c>
      <c r="C156" s="99">
        <v>21</v>
      </c>
      <c r="D156" s="2" t="s">
        <v>1</v>
      </c>
      <c r="E156" s="3"/>
      <c r="F156" s="97">
        <f>C156*E156</f>
        <v>0</v>
      </c>
    </row>
    <row r="157" spans="1:6" s="86" customFormat="1" x14ac:dyDescent="0.2">
      <c r="A157" s="101"/>
      <c r="B157" s="100" t="s">
        <v>62</v>
      </c>
      <c r="C157" s="99">
        <v>38</v>
      </c>
      <c r="D157" s="2" t="s">
        <v>1</v>
      </c>
      <c r="E157" s="3"/>
      <c r="F157" s="97">
        <f>C157*E157</f>
        <v>0</v>
      </c>
    </row>
    <row r="158" spans="1:6" s="86" customFormat="1" x14ac:dyDescent="0.2">
      <c r="A158" s="113"/>
      <c r="B158" s="112" t="s">
        <v>271</v>
      </c>
      <c r="C158" s="111"/>
      <c r="D158" s="110"/>
      <c r="E158" s="109"/>
      <c r="F158" s="109"/>
    </row>
    <row r="159" spans="1:6" s="86" customFormat="1" x14ac:dyDescent="0.2">
      <c r="A159" s="108"/>
      <c r="B159" s="107"/>
      <c r="C159" s="104"/>
      <c r="D159" s="106"/>
      <c r="E159" s="105"/>
      <c r="F159" s="104"/>
    </row>
    <row r="160" spans="1:6" s="86" customFormat="1" x14ac:dyDescent="0.2">
      <c r="A160" s="101">
        <f>COUNT($A$5:A159)+1</f>
        <v>24</v>
      </c>
      <c r="B160" s="103" t="s">
        <v>74</v>
      </c>
      <c r="C160" s="102"/>
      <c r="D160" s="2"/>
      <c r="E160" s="97"/>
      <c r="F160" s="97"/>
    </row>
    <row r="161" spans="1:6" s="86" customFormat="1" ht="38.25" x14ac:dyDescent="0.2">
      <c r="A161" s="101"/>
      <c r="B161" s="100" t="s">
        <v>83</v>
      </c>
      <c r="C161" s="99"/>
      <c r="D161" s="2"/>
      <c r="E161" s="97"/>
      <c r="F161" s="97"/>
    </row>
    <row r="162" spans="1:6" s="86" customFormat="1" ht="14.25" x14ac:dyDescent="0.2">
      <c r="A162" s="101"/>
      <c r="B162" s="100"/>
      <c r="C162" s="99">
        <v>1</v>
      </c>
      <c r="D162" s="2" t="s">
        <v>13</v>
      </c>
      <c r="E162" s="3"/>
      <c r="F162" s="97">
        <f>C162*E162</f>
        <v>0</v>
      </c>
    </row>
    <row r="163" spans="1:6" s="86" customFormat="1" x14ac:dyDescent="0.2">
      <c r="A163" s="113"/>
      <c r="B163" s="112"/>
      <c r="C163" s="111"/>
      <c r="D163" s="110"/>
      <c r="E163" s="109"/>
      <c r="F163" s="109"/>
    </row>
    <row r="164" spans="1:6" s="86" customFormat="1" x14ac:dyDescent="0.2">
      <c r="A164" s="101"/>
      <c r="B164" s="100"/>
      <c r="C164" s="99"/>
      <c r="D164" s="2"/>
      <c r="E164" s="97"/>
      <c r="F164" s="97"/>
    </row>
    <row r="165" spans="1:6" s="86" customFormat="1" x14ac:dyDescent="0.2">
      <c r="A165" s="101">
        <f>COUNT($A$6:A163)+1</f>
        <v>25</v>
      </c>
      <c r="B165" s="103" t="s">
        <v>75</v>
      </c>
      <c r="C165" s="102"/>
      <c r="D165" s="2"/>
      <c r="E165" s="97"/>
      <c r="F165" s="97"/>
    </row>
    <row r="166" spans="1:6" s="86" customFormat="1" ht="103.5" customHeight="1" x14ac:dyDescent="0.2">
      <c r="A166" s="101"/>
      <c r="B166" s="100" t="s">
        <v>104</v>
      </c>
      <c r="C166" s="99"/>
      <c r="D166" s="2"/>
      <c r="E166" s="97"/>
      <c r="F166" s="97"/>
    </row>
    <row r="167" spans="1:6" s="86" customFormat="1" x14ac:dyDescent="0.2">
      <c r="A167" s="96"/>
      <c r="B167" s="118" t="s">
        <v>29</v>
      </c>
      <c r="C167" s="94"/>
      <c r="D167" s="94"/>
      <c r="E167" s="92"/>
      <c r="F167" s="92"/>
    </row>
    <row r="168" spans="1:6" s="86" customFormat="1" ht="14.25" x14ac:dyDescent="0.2">
      <c r="A168" s="101"/>
      <c r="B168" s="100" t="s">
        <v>82</v>
      </c>
      <c r="C168" s="99">
        <v>1</v>
      </c>
      <c r="D168" s="2" t="s">
        <v>13</v>
      </c>
      <c r="E168" s="3"/>
      <c r="F168" s="97">
        <f>C168*E168</f>
        <v>0</v>
      </c>
    </row>
    <row r="169" spans="1:6" s="86" customFormat="1" x14ac:dyDescent="0.2">
      <c r="A169" s="113"/>
      <c r="B169" s="112"/>
      <c r="C169" s="111"/>
      <c r="D169" s="110"/>
      <c r="E169" s="109"/>
      <c r="F169" s="109"/>
    </row>
    <row r="170" spans="1:6" customFormat="1" x14ac:dyDescent="0.2">
      <c r="A170" s="108"/>
      <c r="B170" s="107"/>
      <c r="C170" s="104"/>
      <c r="D170" s="106"/>
      <c r="E170" s="105"/>
      <c r="F170" s="104"/>
    </row>
    <row r="171" spans="1:6" s="86" customFormat="1" x14ac:dyDescent="0.2">
      <c r="A171" s="101">
        <f>COUNT($A$6:A170)+1</f>
        <v>26</v>
      </c>
      <c r="B171" s="103" t="s">
        <v>121</v>
      </c>
      <c r="C171" s="102"/>
      <c r="D171" s="2"/>
      <c r="E171" s="97"/>
      <c r="F171" s="97"/>
    </row>
    <row r="172" spans="1:6" s="86" customFormat="1" ht="89.25" x14ac:dyDescent="0.2">
      <c r="A172" s="101"/>
      <c r="B172" s="126" t="s">
        <v>122</v>
      </c>
      <c r="C172" s="102"/>
      <c r="D172" s="2"/>
      <c r="E172" s="97"/>
      <c r="F172" s="97"/>
    </row>
    <row r="173" spans="1:6" s="86" customFormat="1" x14ac:dyDescent="0.2">
      <c r="A173" s="96"/>
      <c r="B173" s="115" t="s">
        <v>54</v>
      </c>
      <c r="C173" s="94"/>
      <c r="D173" s="94"/>
      <c r="E173" s="97"/>
      <c r="F173" s="92"/>
    </row>
    <row r="174" spans="1:6" s="86" customFormat="1" x14ac:dyDescent="0.2">
      <c r="A174" s="101"/>
      <c r="B174" s="100" t="s">
        <v>123</v>
      </c>
      <c r="C174" s="99">
        <v>1</v>
      </c>
      <c r="D174" s="2" t="s">
        <v>23</v>
      </c>
      <c r="E174" s="3"/>
      <c r="F174" s="97">
        <f>C174*E174</f>
        <v>0</v>
      </c>
    </row>
    <row r="175" spans="1:6" s="86" customFormat="1" x14ac:dyDescent="0.2">
      <c r="A175" s="101"/>
      <c r="B175" s="100" t="s">
        <v>124</v>
      </c>
      <c r="C175" s="99">
        <v>1</v>
      </c>
      <c r="D175" s="2" t="s">
        <v>23</v>
      </c>
      <c r="E175" s="3"/>
      <c r="F175" s="97">
        <f>C175*E175</f>
        <v>0</v>
      </c>
    </row>
    <row r="176" spans="1:6" s="86" customFormat="1" x14ac:dyDescent="0.2">
      <c r="A176" s="113"/>
      <c r="B176" s="112"/>
      <c r="C176" s="111"/>
      <c r="D176" s="110"/>
      <c r="E176" s="109"/>
      <c r="F176" s="109"/>
    </row>
    <row r="177" spans="1:6" s="86" customFormat="1" x14ac:dyDescent="0.2">
      <c r="A177" s="108"/>
      <c r="B177" s="107"/>
      <c r="C177" s="104"/>
      <c r="D177" s="106"/>
      <c r="E177" s="105"/>
      <c r="F177" s="104"/>
    </row>
    <row r="178" spans="1:6" s="86" customFormat="1" x14ac:dyDescent="0.2">
      <c r="A178" s="101">
        <f>COUNT($A$5:A177)+1</f>
        <v>27</v>
      </c>
      <c r="B178" s="103" t="s">
        <v>66</v>
      </c>
      <c r="C178" s="102"/>
      <c r="D178" s="2"/>
      <c r="E178" s="97"/>
      <c r="F178" s="97"/>
    </row>
    <row r="179" spans="1:6" s="86" customFormat="1" x14ac:dyDescent="0.2">
      <c r="A179" s="101"/>
      <c r="B179" s="100" t="s">
        <v>67</v>
      </c>
      <c r="C179" s="99"/>
    </row>
    <row r="180" spans="1:6" s="86" customFormat="1" x14ac:dyDescent="0.2">
      <c r="A180" s="101"/>
      <c r="B180" s="100"/>
      <c r="C180" s="99">
        <v>2</v>
      </c>
      <c r="D180" s="2" t="s">
        <v>1</v>
      </c>
      <c r="E180" s="3"/>
      <c r="F180" s="97">
        <f>C180*E180</f>
        <v>0</v>
      </c>
    </row>
    <row r="181" spans="1:6" s="86" customFormat="1" x14ac:dyDescent="0.2">
      <c r="A181" s="113"/>
      <c r="B181" s="112"/>
      <c r="C181" s="111"/>
      <c r="D181" s="110"/>
      <c r="E181" s="109"/>
      <c r="F181" s="109"/>
    </row>
    <row r="182" spans="1:6" s="86" customFormat="1" x14ac:dyDescent="0.2">
      <c r="A182" s="108"/>
      <c r="B182" s="107"/>
      <c r="C182" s="104"/>
      <c r="D182" s="106"/>
      <c r="E182" s="105"/>
      <c r="F182" s="104"/>
    </row>
    <row r="183" spans="1:6" s="86" customFormat="1" x14ac:dyDescent="0.2">
      <c r="A183" s="101">
        <f>COUNT($A$5:A182)+1</f>
        <v>28</v>
      </c>
      <c r="B183" s="103" t="s">
        <v>68</v>
      </c>
      <c r="C183" s="102"/>
      <c r="D183" s="2"/>
      <c r="E183" s="97"/>
      <c r="F183" s="97"/>
    </row>
    <row r="184" spans="1:6" s="86" customFormat="1" x14ac:dyDescent="0.2">
      <c r="A184" s="101"/>
      <c r="B184" s="100" t="s">
        <v>69</v>
      </c>
      <c r="C184" s="99"/>
      <c r="D184" s="2"/>
      <c r="E184" s="97"/>
      <c r="F184" s="97"/>
    </row>
    <row r="185" spans="1:6" s="86" customFormat="1" x14ac:dyDescent="0.2">
      <c r="A185" s="96"/>
      <c r="B185" s="118"/>
      <c r="C185" s="99">
        <v>1</v>
      </c>
      <c r="D185" s="2" t="s">
        <v>1</v>
      </c>
      <c r="E185" s="3"/>
      <c r="F185" s="97">
        <f>C185*E185</f>
        <v>0</v>
      </c>
    </row>
    <row r="186" spans="1:6" s="86" customFormat="1" x14ac:dyDescent="0.2">
      <c r="A186" s="113"/>
      <c r="B186" s="112"/>
      <c r="C186" s="111"/>
      <c r="D186" s="110"/>
      <c r="E186" s="109"/>
      <c r="F186" s="109"/>
    </row>
    <row r="187" spans="1:6" s="86" customFormat="1" x14ac:dyDescent="0.2">
      <c r="A187" s="108"/>
      <c r="B187" s="107"/>
      <c r="C187" s="104"/>
      <c r="D187" s="106"/>
      <c r="E187" s="105"/>
      <c r="F187" s="104"/>
    </row>
    <row r="188" spans="1:6" s="86" customFormat="1" x14ac:dyDescent="0.2">
      <c r="A188" s="101">
        <f>COUNT($A$5:A187)+1</f>
        <v>29</v>
      </c>
      <c r="B188" s="103" t="s">
        <v>16</v>
      </c>
      <c r="C188" s="102"/>
      <c r="D188" s="2"/>
      <c r="E188" s="97"/>
      <c r="F188" s="97"/>
    </row>
    <row r="189" spans="1:6" s="86" customFormat="1" ht="38.25" x14ac:dyDescent="0.2">
      <c r="A189" s="101"/>
      <c r="B189" s="100" t="s">
        <v>76</v>
      </c>
      <c r="C189" s="99"/>
      <c r="D189" s="2"/>
      <c r="E189" s="97"/>
      <c r="F189" s="97"/>
    </row>
    <row r="190" spans="1:6" s="86" customFormat="1" x14ac:dyDescent="0.2">
      <c r="B190" s="98"/>
      <c r="C190" s="94"/>
      <c r="D190" s="93">
        <v>0.1</v>
      </c>
      <c r="E190" s="92"/>
      <c r="F190" s="97">
        <f>SUM(F5:F163)*D190</f>
        <v>0</v>
      </c>
    </row>
    <row r="191" spans="1:6" s="86" customFormat="1" x14ac:dyDescent="0.2">
      <c r="A191" s="96"/>
      <c r="B191" s="95"/>
      <c r="C191" s="94"/>
      <c r="D191" s="93"/>
      <c r="E191" s="92"/>
      <c r="F191" s="92"/>
    </row>
    <row r="192" spans="1:6" s="86" customFormat="1" ht="15.75" customHeight="1" x14ac:dyDescent="0.2">
      <c r="A192" s="91"/>
      <c r="B192" s="90" t="s">
        <v>77</v>
      </c>
      <c r="C192" s="89"/>
      <c r="D192" s="88"/>
      <c r="E192" s="87" t="s">
        <v>12</v>
      </c>
      <c r="F192" s="87">
        <f>SUM(F5:F191)</f>
        <v>0</v>
      </c>
    </row>
    <row r="193" spans="1:6" s="86" customFormat="1" x14ac:dyDescent="0.2">
      <c r="A193" s="85"/>
      <c r="B193" s="84"/>
      <c r="C193" s="82"/>
      <c r="D193" s="81"/>
      <c r="E193" s="83"/>
      <c r="F193" s="82"/>
    </row>
    <row r="194" spans="1:6" s="356" customFormat="1" x14ac:dyDescent="0.2">
      <c r="A194" s="351"/>
      <c r="B194" s="352"/>
      <c r="C194" s="353"/>
      <c r="D194" s="354"/>
      <c r="E194" s="355"/>
      <c r="F194" s="353"/>
    </row>
    <row r="195" spans="1:6" s="356" customFormat="1" x14ac:dyDescent="0.2">
      <c r="A195" s="351"/>
      <c r="B195" s="352"/>
      <c r="C195" s="353"/>
      <c r="D195" s="354"/>
      <c r="E195" s="355"/>
      <c r="F195" s="353"/>
    </row>
    <row r="196" spans="1:6" s="356" customFormat="1" x14ac:dyDescent="0.2">
      <c r="A196" s="351"/>
      <c r="B196" s="352"/>
      <c r="C196" s="353"/>
      <c r="D196" s="354"/>
      <c r="E196" s="355"/>
      <c r="F196" s="353"/>
    </row>
    <row r="197" spans="1:6" s="356" customFormat="1" x14ac:dyDescent="0.2">
      <c r="A197" s="351"/>
      <c r="B197" s="352"/>
      <c r="C197" s="353"/>
      <c r="D197" s="354"/>
      <c r="E197" s="355"/>
      <c r="F197" s="353"/>
    </row>
    <row r="198" spans="1:6" s="356" customFormat="1" x14ac:dyDescent="0.2">
      <c r="A198" s="351"/>
      <c r="B198" s="352"/>
      <c r="C198" s="353"/>
      <c r="D198" s="354"/>
      <c r="E198" s="355"/>
      <c r="F198" s="353"/>
    </row>
    <row r="199" spans="1:6" s="86" customFormat="1" x14ac:dyDescent="0.2">
      <c r="A199" s="85"/>
      <c r="B199" s="84"/>
      <c r="C199" s="82"/>
      <c r="D199" s="81"/>
      <c r="E199" s="83"/>
      <c r="F199" s="82"/>
    </row>
    <row r="200" spans="1:6" s="86" customFormat="1" x14ac:dyDescent="0.2">
      <c r="A200" s="85"/>
      <c r="B200" s="84"/>
      <c r="C200" s="82"/>
      <c r="D200" s="81"/>
      <c r="E200" s="83"/>
      <c r="F200" s="82"/>
    </row>
    <row r="201" spans="1:6" s="86" customFormat="1" x14ac:dyDescent="0.2">
      <c r="A201" s="85"/>
      <c r="B201" s="84"/>
      <c r="C201" s="82"/>
      <c r="D201" s="81"/>
      <c r="E201" s="83"/>
      <c r="F201" s="82"/>
    </row>
    <row r="202" spans="1:6" s="86" customFormat="1" x14ac:dyDescent="0.2">
      <c r="A202" s="85"/>
      <c r="B202" s="84"/>
      <c r="C202" s="82"/>
      <c r="D202" s="81"/>
      <c r="E202" s="83"/>
      <c r="F202" s="82"/>
    </row>
    <row r="203" spans="1:6" s="86" customFormat="1" x14ac:dyDescent="0.2">
      <c r="A203" s="85"/>
      <c r="B203" s="84"/>
      <c r="C203" s="82"/>
      <c r="D203" s="81"/>
      <c r="E203" s="83"/>
      <c r="F203" s="82"/>
    </row>
    <row r="204" spans="1:6" s="86" customFormat="1" ht="27" customHeight="1" x14ac:dyDescent="0.2">
      <c r="A204" s="85"/>
      <c r="B204" s="84"/>
      <c r="C204" s="82"/>
      <c r="D204" s="81"/>
      <c r="E204" s="83"/>
      <c r="F204" s="82"/>
    </row>
    <row r="205" spans="1:6" s="86" customFormat="1" x14ac:dyDescent="0.2">
      <c r="A205" s="85"/>
      <c r="B205" s="84"/>
      <c r="C205" s="82"/>
      <c r="D205" s="81"/>
      <c r="E205" s="83"/>
      <c r="F205" s="82"/>
    </row>
    <row r="206" spans="1:6" s="86" customFormat="1" x14ac:dyDescent="0.2">
      <c r="A206" s="85"/>
      <c r="B206" s="84"/>
      <c r="C206" s="82"/>
      <c r="D206" s="81"/>
      <c r="E206" s="83"/>
      <c r="F206" s="82"/>
    </row>
    <row r="207" spans="1:6" s="86" customFormat="1" x14ac:dyDescent="0.2">
      <c r="A207" s="85"/>
      <c r="B207" s="84"/>
      <c r="C207" s="82"/>
      <c r="D207" s="81"/>
      <c r="E207" s="83"/>
      <c r="F207" s="82"/>
    </row>
  </sheetData>
  <sheetProtection algorithmName="SHA-512" hashValue="TBt+KZkN8mxhmOxB/IA5+x8vaGPvVSPMsWl3eN2NvliYEiQQhPsoWAJPSk01ZpJmZFmsSYnEOKBrrGT6Xoff2A==" saltValue="8VF90lo+bZiQjTDuGfa8pw==" spinCount="100000" sheet="1" objects="1" scenarios="1"/>
  <pageMargins left="0.78749999999999998" right="0.14696969696969697" top="0.86666666666666703" bottom="0.74791666666666701" header="0.31527777777777799" footer="0.31527777777777799"/>
  <pageSetup paperSize="9" orientation="portrait" r:id="rId1"/>
  <headerFooter>
    <oddHeader>&amp;L&amp;"Arial,Navadno"&amp;8ENERGETIKA LJUBLJANA d.o.o.
SEKTOR ZA INVESTICIJE IN RAZVOJ - SLUŽBA ZA PROJEKTIRANJE
št. projekta: 35/C-2400&amp;R30III-792-00</oddHeader>
    <oddFooter>&amp;LENLJ-SIR-238/26&amp;C&amp;"Arial,Navadno"&amp;P / &amp;N</oddFooter>
  </headerFooter>
  <rowBreaks count="5" manualBreakCount="5">
    <brk id="21" max="5" man="1"/>
    <brk id="52" max="5" man="1"/>
    <brk id="91" max="5" man="1"/>
    <brk id="120" max="5" man="1"/>
    <brk id="152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43D0F-8E52-42BA-8D0E-B67EC781E5B3}">
  <sheetPr>
    <tabColor rgb="FFFFC000"/>
  </sheetPr>
  <dimension ref="A1:F136"/>
  <sheetViews>
    <sheetView topLeftCell="A17" zoomScale="130" zoomScaleNormal="130" zoomScaleSheetLayoutView="115" workbookViewId="0">
      <selection activeCell="E27" sqref="E27"/>
    </sheetView>
  </sheetViews>
  <sheetFormatPr defaultColWidth="9.140625" defaultRowHeight="12.75" x14ac:dyDescent="0.2"/>
  <cols>
    <col min="1" max="1" width="5.7109375" style="85" customWidth="1"/>
    <col min="2" max="2" width="50.7109375" style="84" customWidth="1"/>
    <col min="3" max="3" width="7.7109375" style="82" customWidth="1"/>
    <col min="4" max="4" width="4.7109375" style="81" customWidth="1"/>
    <col min="5" max="5" width="11.7109375" style="83" customWidth="1"/>
    <col min="6" max="6" width="12.7109375" style="82" customWidth="1"/>
    <col min="7" max="7" width="9.140625" style="81"/>
    <col min="8" max="8" width="9.85546875" style="81" bestFit="1" customWidth="1"/>
    <col min="9" max="16384" width="9.140625" style="81"/>
  </cols>
  <sheetData>
    <row r="1" spans="1:6" x14ac:dyDescent="0.2">
      <c r="A1" s="134" t="s">
        <v>78</v>
      </c>
      <c r="B1" s="66" t="s">
        <v>24</v>
      </c>
      <c r="C1" s="85"/>
      <c r="D1" s="133"/>
    </row>
    <row r="2" spans="1:6" x14ac:dyDescent="0.2">
      <c r="A2" s="134" t="s">
        <v>110</v>
      </c>
      <c r="B2" s="66" t="s">
        <v>265</v>
      </c>
      <c r="C2" s="85"/>
      <c r="D2" s="133"/>
    </row>
    <row r="3" spans="1:6" x14ac:dyDescent="0.2">
      <c r="A3" s="134"/>
      <c r="B3" s="66" t="s">
        <v>303</v>
      </c>
      <c r="C3" s="85"/>
      <c r="D3" s="133"/>
    </row>
    <row r="4" spans="1:6" ht="76.5" x14ac:dyDescent="0.2">
      <c r="A4" s="132" t="s">
        <v>0</v>
      </c>
      <c r="B4" s="131" t="s">
        <v>7</v>
      </c>
      <c r="C4" s="130" t="s">
        <v>5</v>
      </c>
      <c r="D4" s="130" t="s">
        <v>6</v>
      </c>
      <c r="E4" s="129" t="s">
        <v>9</v>
      </c>
      <c r="F4" s="129" t="s">
        <v>10</v>
      </c>
    </row>
    <row r="5" spans="1:6" s="86" customFormat="1" x14ac:dyDescent="0.2">
      <c r="A5" s="108"/>
      <c r="B5" s="107"/>
      <c r="C5" s="104"/>
      <c r="D5" s="106"/>
      <c r="E5" s="105"/>
      <c r="F5" s="104"/>
    </row>
    <row r="6" spans="1:6" s="86" customFormat="1" x14ac:dyDescent="0.2">
      <c r="A6" s="101">
        <f>COUNT($A$4:A5)+1</f>
        <v>1</v>
      </c>
      <c r="B6" s="103" t="s">
        <v>45</v>
      </c>
      <c r="C6" s="102"/>
      <c r="D6" s="2"/>
      <c r="E6" s="97"/>
      <c r="F6" s="97"/>
    </row>
    <row r="7" spans="1:6" s="86" customFormat="1" ht="50.25" customHeight="1" x14ac:dyDescent="0.2">
      <c r="A7" s="101"/>
      <c r="B7" s="126" t="s">
        <v>264</v>
      </c>
      <c r="C7" s="102"/>
      <c r="D7" s="2"/>
      <c r="E7" s="97"/>
      <c r="F7" s="97"/>
    </row>
    <row r="8" spans="1:6" s="86" customFormat="1" ht="14.25" x14ac:dyDescent="0.2">
      <c r="A8" s="101"/>
      <c r="B8" s="100" t="s">
        <v>82</v>
      </c>
      <c r="C8" s="99">
        <v>38</v>
      </c>
      <c r="D8" s="2" t="s">
        <v>13</v>
      </c>
      <c r="E8" s="3"/>
      <c r="F8" s="97">
        <f>C8*E8</f>
        <v>0</v>
      </c>
    </row>
    <row r="9" spans="1:6" s="86" customFormat="1" x14ac:dyDescent="0.2">
      <c r="A9" s="101"/>
    </row>
    <row r="10" spans="1:6" s="86" customFormat="1" x14ac:dyDescent="0.2">
      <c r="A10" s="108"/>
      <c r="B10" s="107"/>
      <c r="C10" s="104"/>
      <c r="D10" s="106"/>
      <c r="E10" s="105"/>
      <c r="F10" s="104"/>
    </row>
    <row r="11" spans="1:6" s="86" customFormat="1" x14ac:dyDescent="0.2">
      <c r="A11" s="101">
        <f>COUNT($A$4:A10)+1</f>
        <v>2</v>
      </c>
      <c r="B11" s="103" t="s">
        <v>46</v>
      </c>
      <c r="C11" s="102"/>
      <c r="D11" s="2"/>
      <c r="E11" s="97"/>
      <c r="F11" s="97"/>
    </row>
    <row r="12" spans="1:6" s="86" customFormat="1" ht="38.25" x14ac:dyDescent="0.2">
      <c r="A12" s="101"/>
      <c r="B12" s="126" t="s">
        <v>47</v>
      </c>
      <c r="C12" s="102"/>
      <c r="D12" s="2"/>
      <c r="E12" s="97"/>
      <c r="F12" s="97"/>
    </row>
    <row r="13" spans="1:6" s="86" customFormat="1" ht="14.25" x14ac:dyDescent="0.2">
      <c r="A13" s="101"/>
      <c r="B13" s="100"/>
      <c r="C13" s="99">
        <v>27</v>
      </c>
      <c r="D13" s="2" t="s">
        <v>13</v>
      </c>
      <c r="E13" s="3"/>
      <c r="F13" s="97">
        <f>C13*E13</f>
        <v>0</v>
      </c>
    </row>
    <row r="14" spans="1:6" s="86" customFormat="1" x14ac:dyDescent="0.2">
      <c r="A14" s="113"/>
      <c r="B14" s="112"/>
      <c r="C14" s="111"/>
      <c r="D14" s="110"/>
      <c r="E14" s="109"/>
      <c r="F14" s="109"/>
    </row>
    <row r="15" spans="1:6" s="86" customFormat="1" x14ac:dyDescent="0.2">
      <c r="A15" s="108"/>
      <c r="B15" s="107"/>
      <c r="C15" s="104"/>
      <c r="D15" s="106"/>
      <c r="E15" s="105"/>
      <c r="F15" s="104"/>
    </row>
    <row r="16" spans="1:6" s="86" customFormat="1" ht="222" customHeight="1" x14ac:dyDescent="0.2">
      <c r="A16" s="101">
        <f>COUNT($A$4:A15)+1</f>
        <v>3</v>
      </c>
      <c r="B16" s="103" t="s">
        <v>263</v>
      </c>
      <c r="C16" s="102"/>
      <c r="D16" s="2"/>
      <c r="E16" s="97"/>
      <c r="F16" s="97"/>
    </row>
    <row r="17" spans="1:6" s="86" customFormat="1" x14ac:dyDescent="0.2">
      <c r="A17" s="207"/>
      <c r="B17" s="210" t="s">
        <v>50</v>
      </c>
      <c r="C17" s="124"/>
      <c r="D17" s="205"/>
      <c r="E17" s="204"/>
      <c r="F17" s="204"/>
    </row>
    <row r="18" spans="1:6" s="86" customFormat="1" x14ac:dyDescent="0.2">
      <c r="A18" s="101"/>
      <c r="B18" s="100" t="s">
        <v>302</v>
      </c>
      <c r="C18" s="99">
        <v>1</v>
      </c>
      <c r="D18" s="2" t="s">
        <v>1</v>
      </c>
      <c r="E18" s="3"/>
      <c r="F18" s="97">
        <f>C18*E18</f>
        <v>0</v>
      </c>
    </row>
    <row r="19" spans="1:6" s="86" customFormat="1" x14ac:dyDescent="0.2">
      <c r="A19" s="113"/>
      <c r="B19" s="112"/>
      <c r="C19" s="111"/>
      <c r="D19" s="110"/>
      <c r="E19" s="109"/>
      <c r="F19" s="109"/>
    </row>
    <row r="20" spans="1:6" s="86" customFormat="1" x14ac:dyDescent="0.2">
      <c r="A20" s="108"/>
      <c r="B20" s="107"/>
      <c r="C20" s="104"/>
      <c r="D20" s="106"/>
      <c r="E20" s="105"/>
      <c r="F20" s="104"/>
    </row>
    <row r="21" spans="1:6" s="86" customFormat="1" x14ac:dyDescent="0.2">
      <c r="A21" s="101">
        <f>COUNT($A$5:A20)+1</f>
        <v>4</v>
      </c>
      <c r="B21" s="103" t="s">
        <v>261</v>
      </c>
      <c r="C21" s="102"/>
      <c r="D21" s="2"/>
      <c r="E21" s="97"/>
      <c r="F21" s="97"/>
    </row>
    <row r="22" spans="1:6" s="86" customFormat="1" ht="153" x14ac:dyDescent="0.2">
      <c r="A22" s="101"/>
      <c r="B22" s="100" t="s">
        <v>301</v>
      </c>
      <c r="C22" s="99"/>
      <c r="D22" s="2"/>
      <c r="E22" s="97"/>
      <c r="F22" s="97"/>
    </row>
    <row r="23" spans="1:6" s="86" customFormat="1" ht="38.25" x14ac:dyDescent="0.2">
      <c r="A23" s="7"/>
      <c r="B23" s="210" t="s">
        <v>300</v>
      </c>
      <c r="C23" s="7"/>
      <c r="D23" s="7"/>
      <c r="E23" s="118"/>
      <c r="F23" s="97"/>
    </row>
    <row r="24" spans="1:6" s="86" customFormat="1" ht="15" customHeight="1" x14ac:dyDescent="0.2">
      <c r="A24" s="138"/>
      <c r="B24" s="209" t="s">
        <v>299</v>
      </c>
      <c r="C24" s="7"/>
      <c r="D24" s="7"/>
      <c r="E24" s="97"/>
      <c r="F24" s="97"/>
    </row>
    <row r="25" spans="1:6" s="86" customFormat="1" x14ac:dyDescent="0.2">
      <c r="A25" s="138"/>
      <c r="B25" s="209" t="s">
        <v>50</v>
      </c>
      <c r="C25" s="7"/>
      <c r="D25" s="7"/>
      <c r="E25" s="97"/>
      <c r="F25" s="97"/>
    </row>
    <row r="26" spans="1:6" s="86" customFormat="1" x14ac:dyDescent="0.2">
      <c r="A26" s="212"/>
    </row>
    <row r="27" spans="1:6" s="86" customFormat="1" x14ac:dyDescent="0.2">
      <c r="A27" s="101"/>
      <c r="B27" s="100" t="s">
        <v>259</v>
      </c>
      <c r="C27" s="99">
        <v>1</v>
      </c>
      <c r="D27" s="2" t="s">
        <v>1</v>
      </c>
      <c r="E27" s="3"/>
      <c r="F27" s="97">
        <f>C27*E27</f>
        <v>0</v>
      </c>
    </row>
    <row r="28" spans="1:6" s="86" customFormat="1" x14ac:dyDescent="0.2">
      <c r="A28" s="113"/>
      <c r="B28" s="112"/>
      <c r="C28" s="111"/>
      <c r="D28" s="110"/>
      <c r="E28" s="109"/>
      <c r="F28" s="109"/>
    </row>
    <row r="29" spans="1:6" s="86" customFormat="1" x14ac:dyDescent="0.2">
      <c r="A29" s="108"/>
      <c r="B29" s="107"/>
      <c r="C29" s="104"/>
      <c r="D29" s="106"/>
      <c r="E29" s="105"/>
      <c r="F29" s="104"/>
    </row>
    <row r="30" spans="1:6" s="86" customFormat="1" x14ac:dyDescent="0.2">
      <c r="A30" s="101">
        <f>COUNT($A$5:A29)+1</f>
        <v>5</v>
      </c>
      <c r="B30" s="103" t="s">
        <v>55</v>
      </c>
      <c r="C30" s="102"/>
      <c r="D30" s="2"/>
      <c r="E30" s="97"/>
      <c r="F30" s="97"/>
    </row>
    <row r="31" spans="1:6" s="86" customFormat="1" ht="38.25" customHeight="1" x14ac:dyDescent="0.2">
      <c r="A31" s="101"/>
      <c r="B31" s="100" t="s">
        <v>101</v>
      </c>
      <c r="C31" s="99"/>
      <c r="D31" s="2"/>
      <c r="E31" s="97"/>
      <c r="F31" s="97"/>
    </row>
    <row r="32" spans="1:6" s="86" customFormat="1" x14ac:dyDescent="0.2">
      <c r="A32" s="96"/>
      <c r="B32" s="115" t="s">
        <v>29</v>
      </c>
      <c r="C32" s="94"/>
      <c r="D32" s="94"/>
      <c r="E32" s="92"/>
      <c r="F32" s="92"/>
    </row>
    <row r="33" spans="1:6" s="86" customFormat="1" ht="14.25" x14ac:dyDescent="0.2">
      <c r="A33" s="101"/>
      <c r="B33" s="100" t="s">
        <v>96</v>
      </c>
      <c r="C33" s="99">
        <v>2</v>
      </c>
      <c r="D33" s="2" t="s">
        <v>8</v>
      </c>
      <c r="E33" s="3"/>
      <c r="F33" s="97">
        <f>C33*E33</f>
        <v>0</v>
      </c>
    </row>
    <row r="34" spans="1:6" s="86" customFormat="1" ht="14.25" x14ac:dyDescent="0.2">
      <c r="A34" s="101"/>
      <c r="B34" s="100" t="s">
        <v>56</v>
      </c>
      <c r="C34" s="99">
        <v>14</v>
      </c>
      <c r="D34" s="2" t="s">
        <v>8</v>
      </c>
      <c r="E34" s="3"/>
      <c r="F34" s="97">
        <f>C34*E34</f>
        <v>0</v>
      </c>
    </row>
    <row r="35" spans="1:6" s="86" customFormat="1" ht="14.25" x14ac:dyDescent="0.2">
      <c r="A35" s="101"/>
      <c r="B35" s="100" t="s">
        <v>57</v>
      </c>
      <c r="C35" s="99">
        <v>4</v>
      </c>
      <c r="D35" s="2" t="s">
        <v>8</v>
      </c>
      <c r="E35" s="3"/>
      <c r="F35" s="97">
        <f>C35*E35</f>
        <v>0</v>
      </c>
    </row>
    <row r="36" spans="1:6" s="86" customFormat="1" x14ac:dyDescent="0.2">
      <c r="A36" s="113"/>
      <c r="B36" s="112"/>
      <c r="C36" s="111"/>
      <c r="D36" s="110"/>
      <c r="E36" s="109"/>
      <c r="F36" s="109"/>
    </row>
    <row r="37" spans="1:6" s="86" customFormat="1" x14ac:dyDescent="0.2">
      <c r="A37" s="108"/>
      <c r="B37" s="107"/>
      <c r="C37" s="104"/>
      <c r="D37" s="106"/>
      <c r="E37" s="105"/>
      <c r="F37" s="104"/>
    </row>
    <row r="38" spans="1:6" s="86" customFormat="1" x14ac:dyDescent="0.2">
      <c r="A38" s="101">
        <f>COUNT($A$5:A37)+1</f>
        <v>6</v>
      </c>
      <c r="B38" s="103" t="s">
        <v>58</v>
      </c>
      <c r="C38" s="102"/>
      <c r="D38" s="2"/>
      <c r="E38" s="97"/>
      <c r="F38" s="97"/>
    </row>
    <row r="39" spans="1:6" s="86" customFormat="1" ht="38.25" x14ac:dyDescent="0.2">
      <c r="A39" s="101"/>
      <c r="B39" s="100" t="s">
        <v>59</v>
      </c>
      <c r="C39" s="99"/>
      <c r="D39" s="2"/>
      <c r="E39" s="97"/>
      <c r="F39" s="97"/>
    </row>
    <row r="40" spans="1:6" s="86" customFormat="1" x14ac:dyDescent="0.2">
      <c r="A40" s="125"/>
      <c r="B40" s="115" t="s">
        <v>31</v>
      </c>
      <c r="C40" s="94"/>
      <c r="D40" s="94"/>
      <c r="E40" s="92"/>
      <c r="F40" s="92"/>
    </row>
    <row r="41" spans="1:6" s="86" customFormat="1" x14ac:dyDescent="0.2">
      <c r="A41" s="101"/>
      <c r="B41" s="100" t="s">
        <v>60</v>
      </c>
      <c r="C41" s="99">
        <v>13</v>
      </c>
      <c r="D41" s="2" t="s">
        <v>1</v>
      </c>
      <c r="E41" s="3"/>
      <c r="F41" s="97">
        <f>C41*E41</f>
        <v>0</v>
      </c>
    </row>
    <row r="42" spans="1:6" s="86" customFormat="1" x14ac:dyDescent="0.2">
      <c r="A42" s="101"/>
      <c r="B42" s="100" t="s">
        <v>61</v>
      </c>
      <c r="C42" s="99">
        <v>9</v>
      </c>
      <c r="D42" s="2" t="s">
        <v>1</v>
      </c>
      <c r="E42" s="3"/>
      <c r="F42" s="97">
        <f>C42*E42</f>
        <v>0</v>
      </c>
    </row>
    <row r="43" spans="1:6" s="86" customFormat="1" x14ac:dyDescent="0.2">
      <c r="A43" s="113"/>
      <c r="B43" s="112"/>
      <c r="C43" s="111"/>
      <c r="D43" s="110"/>
      <c r="E43" s="109"/>
      <c r="F43" s="109"/>
    </row>
    <row r="44" spans="1:6" s="86" customFormat="1" x14ac:dyDescent="0.2">
      <c r="A44" s="108"/>
      <c r="B44" s="107"/>
      <c r="C44" s="104"/>
      <c r="D44" s="106"/>
      <c r="E44" s="105"/>
      <c r="F44" s="104"/>
    </row>
    <row r="45" spans="1:6" s="86" customFormat="1" x14ac:dyDescent="0.2">
      <c r="A45" s="101">
        <f>COUNT($A$5:A44)+1</f>
        <v>7</v>
      </c>
      <c r="B45" s="103" t="s">
        <v>85</v>
      </c>
      <c r="C45" s="102"/>
      <c r="D45" s="2"/>
      <c r="E45" s="97"/>
      <c r="F45" s="97"/>
    </row>
    <row r="46" spans="1:6" s="86" customFormat="1" ht="38.25" x14ac:dyDescent="0.2">
      <c r="A46" s="101"/>
      <c r="B46" s="100" t="s">
        <v>86</v>
      </c>
      <c r="C46" s="99"/>
      <c r="D46" s="2"/>
      <c r="E46" s="97"/>
      <c r="F46" s="97"/>
    </row>
    <row r="47" spans="1:6" s="86" customFormat="1" x14ac:dyDescent="0.2">
      <c r="A47" s="124"/>
      <c r="B47" s="115" t="s">
        <v>31</v>
      </c>
      <c r="C47" s="94"/>
      <c r="D47" s="94"/>
      <c r="E47" s="92"/>
      <c r="F47" s="92"/>
    </row>
    <row r="48" spans="1:6" s="86" customFormat="1" x14ac:dyDescent="0.2">
      <c r="A48" s="101"/>
      <c r="B48" s="100" t="s">
        <v>298</v>
      </c>
      <c r="C48" s="99">
        <v>4</v>
      </c>
      <c r="D48" s="2" t="s">
        <v>1</v>
      </c>
      <c r="E48" s="3"/>
      <c r="F48" s="97">
        <f>C48*E48</f>
        <v>0</v>
      </c>
    </row>
    <row r="49" spans="1:6" s="86" customFormat="1" x14ac:dyDescent="0.2">
      <c r="A49" s="113"/>
      <c r="B49" s="112"/>
      <c r="C49" s="111"/>
      <c r="D49" s="110"/>
      <c r="E49" s="109"/>
      <c r="F49" s="109"/>
    </row>
    <row r="50" spans="1:6" s="86" customFormat="1" x14ac:dyDescent="0.2">
      <c r="A50" s="108"/>
      <c r="B50" s="107"/>
      <c r="C50" s="104"/>
      <c r="D50" s="106"/>
      <c r="E50" s="105"/>
      <c r="F50" s="104"/>
    </row>
    <row r="51" spans="1:6" s="86" customFormat="1" x14ac:dyDescent="0.2">
      <c r="A51" s="101">
        <f>COUNT($A$5:A50)+1</f>
        <v>8</v>
      </c>
      <c r="B51" s="103" t="s">
        <v>98</v>
      </c>
      <c r="C51" s="102"/>
      <c r="D51" s="2"/>
      <c r="E51" s="97"/>
      <c r="F51" s="97"/>
    </row>
    <row r="52" spans="1:6" s="86" customFormat="1" ht="25.5" x14ac:dyDescent="0.2">
      <c r="A52" s="101"/>
      <c r="B52" s="100" t="s">
        <v>99</v>
      </c>
      <c r="C52" s="99"/>
      <c r="D52" s="2"/>
      <c r="E52" s="97"/>
      <c r="F52" s="97"/>
    </row>
    <row r="53" spans="1:6" s="86" customFormat="1" x14ac:dyDescent="0.2">
      <c r="A53" s="101"/>
      <c r="B53" s="100" t="s">
        <v>272</v>
      </c>
      <c r="C53" s="99">
        <v>4</v>
      </c>
      <c r="D53" s="2" t="s">
        <v>1</v>
      </c>
      <c r="E53" s="3"/>
      <c r="F53" s="97">
        <f>C53*E53</f>
        <v>0</v>
      </c>
    </row>
    <row r="54" spans="1:6" s="86" customFormat="1" x14ac:dyDescent="0.2">
      <c r="A54" s="113"/>
      <c r="B54" s="112"/>
      <c r="C54" s="111"/>
      <c r="D54" s="110"/>
      <c r="E54" s="109"/>
      <c r="F54" s="109"/>
    </row>
    <row r="55" spans="1:6" s="86" customFormat="1" x14ac:dyDescent="0.2">
      <c r="A55" s="108"/>
      <c r="B55" s="107"/>
      <c r="C55" s="104"/>
      <c r="D55" s="106"/>
      <c r="E55" s="105"/>
      <c r="F55" s="104"/>
    </row>
    <row r="56" spans="1:6" s="86" customFormat="1" x14ac:dyDescent="0.2">
      <c r="A56" s="101">
        <f>COUNT($A$5:A55)+1</f>
        <v>9</v>
      </c>
      <c r="B56" s="103" t="s">
        <v>89</v>
      </c>
      <c r="C56" s="102"/>
      <c r="D56" s="2"/>
      <c r="E56" s="97"/>
      <c r="F56" s="97"/>
    </row>
    <row r="57" spans="1:6" s="86" customFormat="1" ht="39" customHeight="1" x14ac:dyDescent="0.2">
      <c r="A57" s="101"/>
      <c r="B57" s="100" t="s">
        <v>90</v>
      </c>
      <c r="C57" s="99"/>
      <c r="D57" s="2"/>
      <c r="E57" s="97"/>
      <c r="F57" s="97"/>
    </row>
    <row r="58" spans="1:6" s="86" customFormat="1" x14ac:dyDescent="0.2">
      <c r="A58" s="124"/>
      <c r="B58" s="115" t="s">
        <v>31</v>
      </c>
      <c r="C58" s="94"/>
      <c r="D58" s="94"/>
      <c r="E58" s="92"/>
      <c r="F58" s="92"/>
    </row>
    <row r="59" spans="1:6" s="86" customFormat="1" x14ac:dyDescent="0.2">
      <c r="A59" s="101"/>
      <c r="B59" s="100" t="s">
        <v>297</v>
      </c>
      <c r="C59" s="99">
        <v>4</v>
      </c>
      <c r="D59" s="2" t="s">
        <v>1</v>
      </c>
      <c r="E59" s="3"/>
      <c r="F59" s="97">
        <f>C59*E59</f>
        <v>0</v>
      </c>
    </row>
    <row r="60" spans="1:6" s="86" customFormat="1" x14ac:dyDescent="0.2">
      <c r="A60" s="113"/>
      <c r="B60" s="112"/>
      <c r="C60" s="111"/>
      <c r="D60" s="110"/>
      <c r="E60" s="109"/>
      <c r="F60" s="109"/>
    </row>
    <row r="61" spans="1:6" s="86" customFormat="1" x14ac:dyDescent="0.2">
      <c r="A61" s="108"/>
      <c r="B61" s="107"/>
      <c r="C61" s="104"/>
      <c r="D61" s="106"/>
      <c r="E61" s="105"/>
      <c r="F61" s="104"/>
    </row>
    <row r="62" spans="1:6" s="94" customFormat="1" x14ac:dyDescent="0.2">
      <c r="A62" s="101">
        <f>COUNT($A$6:A61)+1</f>
        <v>10</v>
      </c>
      <c r="B62" s="103" t="s">
        <v>296</v>
      </c>
      <c r="C62" s="7"/>
      <c r="D62" s="2"/>
      <c r="E62" s="7"/>
      <c r="F62" s="7"/>
    </row>
    <row r="63" spans="1:6" s="94" customFormat="1" ht="38.25" x14ac:dyDescent="0.2">
      <c r="A63" s="7"/>
      <c r="B63" s="100" t="s">
        <v>295</v>
      </c>
      <c r="C63" s="7"/>
      <c r="D63" s="2"/>
      <c r="E63" s="7"/>
      <c r="F63" s="7"/>
    </row>
    <row r="64" spans="1:6" s="94" customFormat="1" x14ac:dyDescent="0.2">
      <c r="A64" s="7"/>
      <c r="B64" s="117" t="s">
        <v>31</v>
      </c>
      <c r="C64" s="7"/>
      <c r="D64" s="2"/>
      <c r="E64" s="7"/>
      <c r="F64" s="7"/>
    </row>
    <row r="65" spans="1:6" s="86" customFormat="1" x14ac:dyDescent="0.2">
      <c r="A65" s="101"/>
      <c r="B65" s="100" t="s">
        <v>294</v>
      </c>
      <c r="C65" s="99">
        <v>4</v>
      </c>
      <c r="D65" s="2" t="s">
        <v>1</v>
      </c>
      <c r="E65" s="3"/>
      <c r="F65" s="97">
        <f>C65*E65</f>
        <v>0</v>
      </c>
    </row>
    <row r="66" spans="1:6" s="86" customFormat="1" x14ac:dyDescent="0.2">
      <c r="A66" s="113"/>
      <c r="B66" s="112"/>
      <c r="C66" s="111"/>
      <c r="D66" s="110"/>
      <c r="E66" s="109"/>
      <c r="F66" s="109"/>
    </row>
    <row r="67" spans="1:6" s="86" customFormat="1" x14ac:dyDescent="0.2">
      <c r="A67" s="108"/>
      <c r="B67" s="107"/>
      <c r="C67" s="104"/>
      <c r="D67" s="106"/>
      <c r="E67" s="105"/>
      <c r="F67" s="104"/>
    </row>
    <row r="68" spans="1:6" s="86" customFormat="1" x14ac:dyDescent="0.2">
      <c r="A68" s="101">
        <f>COUNT($A$5:A67)+1</f>
        <v>11</v>
      </c>
      <c r="B68" s="103" t="s">
        <v>63</v>
      </c>
      <c r="C68" s="102"/>
      <c r="D68" s="2"/>
      <c r="E68" s="97"/>
      <c r="F68" s="97"/>
    </row>
    <row r="69" spans="1:6" s="86" customFormat="1" ht="25.5" x14ac:dyDescent="0.2">
      <c r="A69" s="101"/>
      <c r="B69" s="100" t="s">
        <v>64</v>
      </c>
      <c r="C69" s="99"/>
      <c r="D69" s="2"/>
      <c r="E69" s="97"/>
      <c r="F69" s="97"/>
    </row>
    <row r="70" spans="1:6" s="86" customFormat="1" x14ac:dyDescent="0.2">
      <c r="A70" s="101"/>
      <c r="B70" s="103" t="s">
        <v>54</v>
      </c>
      <c r="C70" s="99"/>
      <c r="D70" s="2"/>
      <c r="E70" s="97"/>
      <c r="F70" s="97"/>
    </row>
    <row r="71" spans="1:6" s="86" customFormat="1" x14ac:dyDescent="0.2">
      <c r="A71" s="125"/>
      <c r="B71" s="136" t="s">
        <v>100</v>
      </c>
      <c r="C71" s="94"/>
      <c r="D71" s="94"/>
      <c r="E71" s="92"/>
      <c r="F71" s="92"/>
    </row>
    <row r="72" spans="1:6" s="86" customFormat="1" x14ac:dyDescent="0.2">
      <c r="A72" s="101"/>
      <c r="B72" s="100" t="s">
        <v>293</v>
      </c>
      <c r="C72" s="99">
        <v>2</v>
      </c>
      <c r="D72" s="2" t="s">
        <v>1</v>
      </c>
      <c r="E72" s="3"/>
      <c r="F72" s="97">
        <f>C72*E72</f>
        <v>0</v>
      </c>
    </row>
    <row r="73" spans="1:6" s="86" customFormat="1" x14ac:dyDescent="0.2">
      <c r="A73" s="113"/>
      <c r="B73" s="112"/>
      <c r="C73" s="111"/>
      <c r="D73" s="110"/>
      <c r="E73" s="109"/>
      <c r="F73" s="109"/>
    </row>
    <row r="74" spans="1:6" s="86" customFormat="1" x14ac:dyDescent="0.2">
      <c r="A74" s="108"/>
      <c r="B74" s="107"/>
      <c r="C74" s="104"/>
      <c r="D74" s="106"/>
      <c r="E74" s="105"/>
      <c r="F74" s="104"/>
    </row>
    <row r="75" spans="1:6" s="86" customFormat="1" x14ac:dyDescent="0.2">
      <c r="A75" s="101">
        <f>COUNT($A$4:A74)+1</f>
        <v>12</v>
      </c>
      <c r="B75" s="103" t="s">
        <v>126</v>
      </c>
      <c r="C75" s="102"/>
      <c r="D75" s="2"/>
      <c r="E75" s="97"/>
      <c r="F75" s="97"/>
    </row>
    <row r="76" spans="1:6" s="86" customFormat="1" ht="51" x14ac:dyDescent="0.2">
      <c r="A76" s="101"/>
      <c r="B76" s="100" t="s">
        <v>115</v>
      </c>
      <c r="C76" s="99"/>
      <c r="D76" s="2"/>
      <c r="E76" s="97"/>
      <c r="F76" s="97"/>
    </row>
    <row r="77" spans="1:6" s="86" customFormat="1" x14ac:dyDescent="0.2">
      <c r="A77" s="124"/>
      <c r="B77" s="115" t="s">
        <v>31</v>
      </c>
      <c r="C77" s="94"/>
      <c r="D77" s="94"/>
      <c r="E77" s="92"/>
      <c r="F77" s="92"/>
    </row>
    <row r="78" spans="1:6" s="86" customFormat="1" x14ac:dyDescent="0.2">
      <c r="A78" s="101"/>
      <c r="B78" s="100" t="s">
        <v>102</v>
      </c>
      <c r="C78" s="99">
        <v>2</v>
      </c>
      <c r="D78" s="2" t="s">
        <v>1</v>
      </c>
      <c r="E78" s="3"/>
      <c r="F78" s="97">
        <f>C78*E78</f>
        <v>0</v>
      </c>
    </row>
    <row r="79" spans="1:6" s="86" customFormat="1" x14ac:dyDescent="0.2">
      <c r="A79" s="101"/>
      <c r="B79" s="100" t="s">
        <v>49</v>
      </c>
      <c r="C79" s="99">
        <v>4</v>
      </c>
      <c r="D79" s="2" t="s">
        <v>1</v>
      </c>
      <c r="E79" s="3"/>
      <c r="F79" s="97">
        <f>C79*E79</f>
        <v>0</v>
      </c>
    </row>
    <row r="80" spans="1:6" s="86" customFormat="1" x14ac:dyDescent="0.2">
      <c r="A80" s="101"/>
      <c r="B80" s="100" t="s">
        <v>65</v>
      </c>
      <c r="C80" s="99">
        <v>4</v>
      </c>
      <c r="D80" s="2" t="s">
        <v>1</v>
      </c>
      <c r="E80" s="3"/>
      <c r="F80" s="97">
        <f>C80*E80</f>
        <v>0</v>
      </c>
    </row>
    <row r="81" spans="1:6" s="86" customFormat="1" x14ac:dyDescent="0.2">
      <c r="A81" s="113"/>
      <c r="B81" s="112"/>
      <c r="C81" s="111"/>
      <c r="D81" s="110"/>
      <c r="E81" s="109"/>
      <c r="F81" s="109"/>
    </row>
    <row r="82" spans="1:6" s="86" customFormat="1" x14ac:dyDescent="0.2">
      <c r="A82" s="108"/>
      <c r="B82" s="107"/>
      <c r="C82" s="104"/>
      <c r="D82" s="106"/>
      <c r="E82" s="105"/>
      <c r="F82" s="104"/>
    </row>
    <row r="83" spans="1:6" s="86" customFormat="1" x14ac:dyDescent="0.2">
      <c r="A83" s="101">
        <f>COUNT($A$5:A82)+1</f>
        <v>13</v>
      </c>
      <c r="B83" s="103" t="s">
        <v>70</v>
      </c>
      <c r="C83" s="102"/>
      <c r="D83" s="2"/>
      <c r="E83" s="97"/>
      <c r="F83" s="97"/>
    </row>
    <row r="84" spans="1:6" s="86" customFormat="1" ht="14.25" customHeight="1" x14ac:dyDescent="0.2">
      <c r="A84" s="101"/>
      <c r="B84" s="100" t="s">
        <v>71</v>
      </c>
      <c r="C84" s="99"/>
      <c r="D84" s="2"/>
      <c r="E84" s="97"/>
      <c r="F84" s="97"/>
    </row>
    <row r="85" spans="1:6" s="86" customFormat="1" x14ac:dyDescent="0.2">
      <c r="A85" s="101"/>
      <c r="B85" s="100" t="s">
        <v>114</v>
      </c>
      <c r="C85" s="99">
        <v>5</v>
      </c>
      <c r="D85" s="2" t="s">
        <v>1</v>
      </c>
      <c r="E85" s="135"/>
      <c r="F85" s="97">
        <f>C85*E85</f>
        <v>0</v>
      </c>
    </row>
    <row r="86" spans="1:6" s="86" customFormat="1" x14ac:dyDescent="0.2">
      <c r="A86" s="101"/>
      <c r="B86" s="100" t="s">
        <v>113</v>
      </c>
      <c r="C86" s="99">
        <v>18</v>
      </c>
      <c r="D86" s="2" t="s">
        <v>1</v>
      </c>
      <c r="E86" s="3"/>
      <c r="F86" s="97">
        <f>C86*E86</f>
        <v>0</v>
      </c>
    </row>
    <row r="87" spans="1:6" s="86" customFormat="1" x14ac:dyDescent="0.2">
      <c r="A87" s="101"/>
      <c r="B87" s="100" t="s">
        <v>272</v>
      </c>
      <c r="C87" s="99">
        <v>15</v>
      </c>
      <c r="D87" s="2" t="s">
        <v>1</v>
      </c>
      <c r="E87" s="3"/>
      <c r="F87" s="97">
        <f>C87*E87</f>
        <v>0</v>
      </c>
    </row>
    <row r="88" spans="1:6" s="86" customFormat="1" x14ac:dyDescent="0.2">
      <c r="A88" s="101"/>
      <c r="B88" s="100" t="s">
        <v>97</v>
      </c>
      <c r="C88" s="99">
        <v>6</v>
      </c>
      <c r="D88" s="2" t="s">
        <v>1</v>
      </c>
      <c r="E88" s="3"/>
      <c r="F88" s="97">
        <f>C88*E88</f>
        <v>0</v>
      </c>
    </row>
    <row r="89" spans="1:6" s="86" customFormat="1" x14ac:dyDescent="0.2">
      <c r="A89" s="101"/>
      <c r="B89" s="100" t="s">
        <v>149</v>
      </c>
      <c r="C89" s="99">
        <v>6</v>
      </c>
      <c r="D89" s="2" t="s">
        <v>1</v>
      </c>
      <c r="E89" s="3"/>
      <c r="F89" s="97">
        <f>C89*E89</f>
        <v>0</v>
      </c>
    </row>
    <row r="90" spans="1:6" s="86" customFormat="1" x14ac:dyDescent="0.2">
      <c r="A90" s="113"/>
      <c r="B90" s="112" t="s">
        <v>271</v>
      </c>
      <c r="C90" s="111"/>
      <c r="D90" s="110"/>
      <c r="E90" s="109"/>
      <c r="F90" s="109"/>
    </row>
    <row r="91" spans="1:6" s="86" customFormat="1" x14ac:dyDescent="0.2">
      <c r="A91" s="108"/>
      <c r="B91" s="107"/>
      <c r="C91" s="104"/>
      <c r="D91" s="106"/>
      <c r="E91" s="105"/>
      <c r="F91" s="104"/>
    </row>
    <row r="92" spans="1:6" s="86" customFormat="1" x14ac:dyDescent="0.2">
      <c r="A92" s="101">
        <f>COUNT($A$5:A89)+1</f>
        <v>14</v>
      </c>
      <c r="B92" s="103" t="s">
        <v>72</v>
      </c>
      <c r="C92" s="102"/>
      <c r="D92" s="2"/>
      <c r="E92" s="97"/>
      <c r="F92" s="97"/>
    </row>
    <row r="93" spans="1:6" s="86" customFormat="1" x14ac:dyDescent="0.2">
      <c r="A93" s="101"/>
      <c r="B93" s="100" t="s">
        <v>73</v>
      </c>
      <c r="C93" s="99"/>
      <c r="D93" s="2"/>
      <c r="E93" s="97"/>
      <c r="F93" s="97"/>
    </row>
    <row r="94" spans="1:6" s="86" customFormat="1" x14ac:dyDescent="0.2">
      <c r="A94" s="101"/>
      <c r="B94" s="100" t="s">
        <v>114</v>
      </c>
      <c r="C94" s="99">
        <v>3</v>
      </c>
      <c r="D94" s="2" t="s">
        <v>1</v>
      </c>
      <c r="E94" s="3"/>
      <c r="F94" s="97">
        <f>C94*E94</f>
        <v>0</v>
      </c>
    </row>
    <row r="95" spans="1:6" s="86" customFormat="1" x14ac:dyDescent="0.2">
      <c r="A95" s="101"/>
      <c r="B95" s="100" t="s">
        <v>113</v>
      </c>
      <c r="C95" s="99">
        <v>14</v>
      </c>
      <c r="D95" s="2" t="s">
        <v>1</v>
      </c>
      <c r="E95" s="3"/>
      <c r="F95" s="97">
        <f>C95*E95</f>
        <v>0</v>
      </c>
    </row>
    <row r="96" spans="1:6" s="86" customFormat="1" x14ac:dyDescent="0.2">
      <c r="A96" s="101"/>
      <c r="B96" s="100" t="s">
        <v>272</v>
      </c>
      <c r="C96" s="99">
        <v>11</v>
      </c>
      <c r="D96" s="2" t="s">
        <v>1</v>
      </c>
      <c r="E96" s="3"/>
      <c r="F96" s="97">
        <f>C96*E96</f>
        <v>0</v>
      </c>
    </row>
    <row r="97" spans="1:6" s="86" customFormat="1" x14ac:dyDescent="0.2">
      <c r="A97" s="101"/>
      <c r="B97" s="100" t="s">
        <v>97</v>
      </c>
      <c r="C97" s="99">
        <v>2</v>
      </c>
      <c r="D97" s="2" t="s">
        <v>1</v>
      </c>
      <c r="E97" s="3"/>
      <c r="F97" s="97">
        <f>C97*E97</f>
        <v>0</v>
      </c>
    </row>
    <row r="98" spans="1:6" s="86" customFormat="1" x14ac:dyDescent="0.2">
      <c r="A98" s="101"/>
      <c r="B98" s="100" t="s">
        <v>149</v>
      </c>
      <c r="C98" s="99">
        <v>2</v>
      </c>
      <c r="D98" s="2" t="s">
        <v>1</v>
      </c>
      <c r="E98" s="3"/>
      <c r="F98" s="97">
        <f>C98*E98</f>
        <v>0</v>
      </c>
    </row>
    <row r="99" spans="1:6" s="86" customFormat="1" x14ac:dyDescent="0.2">
      <c r="A99" s="113"/>
      <c r="B99" s="112" t="s">
        <v>271</v>
      </c>
      <c r="C99" s="111"/>
      <c r="D99" s="110"/>
      <c r="E99" s="109"/>
      <c r="F99" s="109"/>
    </row>
    <row r="100" spans="1:6" s="86" customFormat="1" x14ac:dyDescent="0.2">
      <c r="A100" s="108"/>
      <c r="B100" s="107"/>
      <c r="C100" s="104"/>
      <c r="D100" s="106"/>
      <c r="E100" s="105"/>
      <c r="F100" s="104"/>
    </row>
    <row r="101" spans="1:6" s="86" customFormat="1" x14ac:dyDescent="0.2">
      <c r="A101" s="101">
        <f>COUNT($A$5:A100)+1</f>
        <v>15</v>
      </c>
      <c r="B101" s="103" t="s">
        <v>74</v>
      </c>
      <c r="C101" s="102"/>
      <c r="D101" s="2"/>
      <c r="E101" s="97"/>
      <c r="F101" s="97"/>
    </row>
    <row r="102" spans="1:6" s="86" customFormat="1" ht="38.25" x14ac:dyDescent="0.2">
      <c r="A102" s="101"/>
      <c r="B102" s="100" t="s">
        <v>83</v>
      </c>
      <c r="C102" s="99"/>
      <c r="D102" s="2"/>
      <c r="E102" s="97"/>
      <c r="F102" s="97"/>
    </row>
    <row r="103" spans="1:6" s="86" customFormat="1" ht="14.25" x14ac:dyDescent="0.2">
      <c r="A103" s="101"/>
      <c r="B103" s="100"/>
      <c r="C103" s="99">
        <v>31</v>
      </c>
      <c r="D103" s="2" t="s">
        <v>13</v>
      </c>
      <c r="E103" s="3"/>
      <c r="F103" s="97">
        <f>C103*E103</f>
        <v>0</v>
      </c>
    </row>
    <row r="104" spans="1:6" s="86" customFormat="1" x14ac:dyDescent="0.2">
      <c r="A104" s="113"/>
      <c r="B104" s="112"/>
      <c r="C104" s="111"/>
      <c r="D104" s="110"/>
      <c r="E104" s="109"/>
      <c r="F104" s="109"/>
    </row>
    <row r="105" spans="1:6" s="86" customFormat="1" x14ac:dyDescent="0.2">
      <c r="A105" s="101"/>
      <c r="B105" s="100"/>
      <c r="C105" s="99"/>
      <c r="D105" s="2"/>
      <c r="E105" s="97"/>
      <c r="F105" s="97"/>
    </row>
    <row r="106" spans="1:6" s="86" customFormat="1" x14ac:dyDescent="0.2">
      <c r="A106" s="101">
        <f>COUNT($A$5:A104)+1</f>
        <v>16</v>
      </c>
      <c r="B106" s="103" t="s">
        <v>75</v>
      </c>
      <c r="C106" s="102"/>
      <c r="D106" s="2"/>
      <c r="E106" s="97"/>
      <c r="F106" s="97"/>
    </row>
    <row r="107" spans="1:6" s="86" customFormat="1" ht="103.5" customHeight="1" x14ac:dyDescent="0.2">
      <c r="A107" s="101"/>
      <c r="B107" s="100" t="s">
        <v>104</v>
      </c>
      <c r="C107" s="99"/>
      <c r="D107" s="2"/>
      <c r="E107" s="97"/>
      <c r="F107" s="97"/>
    </row>
    <row r="108" spans="1:6" s="86" customFormat="1" x14ac:dyDescent="0.2">
      <c r="A108" s="96"/>
      <c r="B108" s="118" t="s">
        <v>29</v>
      </c>
      <c r="C108" s="94"/>
      <c r="D108" s="94"/>
      <c r="E108" s="92"/>
      <c r="F108" s="92"/>
    </row>
    <row r="109" spans="1:6" s="114" customFormat="1" ht="14.25" x14ac:dyDescent="0.2">
      <c r="A109" s="101"/>
      <c r="B109" s="100" t="s">
        <v>141</v>
      </c>
      <c r="C109" s="99">
        <v>16</v>
      </c>
      <c r="D109" s="2" t="s">
        <v>13</v>
      </c>
      <c r="E109" s="3"/>
      <c r="F109" s="97">
        <f>C109*E109</f>
        <v>0</v>
      </c>
    </row>
    <row r="110" spans="1:6" s="114" customFormat="1" ht="14.25" x14ac:dyDescent="0.2">
      <c r="A110" s="101"/>
      <c r="B110" s="100" t="s">
        <v>142</v>
      </c>
      <c r="C110" s="99">
        <v>4</v>
      </c>
      <c r="D110" s="2" t="s">
        <v>13</v>
      </c>
      <c r="E110" s="3"/>
      <c r="F110" s="97">
        <f>C110*E110</f>
        <v>0</v>
      </c>
    </row>
    <row r="111" spans="1:6" s="86" customFormat="1" ht="14.25" x14ac:dyDescent="0.2">
      <c r="A111" s="101"/>
      <c r="B111" s="100" t="s">
        <v>82</v>
      </c>
      <c r="C111" s="99">
        <v>35</v>
      </c>
      <c r="D111" s="2" t="s">
        <v>13</v>
      </c>
      <c r="E111" s="3"/>
      <c r="F111" s="97">
        <f>C111*E111</f>
        <v>0</v>
      </c>
    </row>
    <row r="112" spans="1:6" s="86" customFormat="1" x14ac:dyDescent="0.2">
      <c r="A112" s="113"/>
      <c r="B112" s="112"/>
      <c r="C112" s="111"/>
      <c r="D112" s="110"/>
      <c r="E112" s="109"/>
      <c r="F112" s="109"/>
    </row>
    <row r="113" spans="1:6" s="86" customFormat="1" x14ac:dyDescent="0.2">
      <c r="A113" s="108"/>
      <c r="B113" s="107"/>
      <c r="C113" s="104"/>
      <c r="D113" s="106"/>
      <c r="E113" s="105"/>
      <c r="F113" s="104"/>
    </row>
    <row r="114" spans="1:6" s="86" customFormat="1" x14ac:dyDescent="0.2">
      <c r="A114" s="101">
        <f>COUNT($A$5:A107)+1</f>
        <v>17</v>
      </c>
      <c r="B114" s="103" t="s">
        <v>75</v>
      </c>
      <c r="C114" s="102"/>
      <c r="D114" s="2"/>
      <c r="E114" s="97"/>
      <c r="F114" s="97"/>
    </row>
    <row r="115" spans="1:6" s="86" customFormat="1" ht="102.75" customHeight="1" x14ac:dyDescent="0.2">
      <c r="A115" s="101"/>
      <c r="B115" s="100" t="s">
        <v>103</v>
      </c>
      <c r="C115" s="99"/>
      <c r="D115" s="2"/>
      <c r="E115" s="97"/>
      <c r="F115" s="97"/>
    </row>
    <row r="116" spans="1:6" s="86" customFormat="1" x14ac:dyDescent="0.2">
      <c r="A116" s="101"/>
      <c r="B116" s="98" t="s">
        <v>29</v>
      </c>
      <c r="C116" s="7"/>
      <c r="D116" s="7"/>
      <c r="E116" s="97"/>
      <c r="F116" s="97"/>
    </row>
    <row r="117" spans="1:6" s="86" customFormat="1" ht="14.25" x14ac:dyDescent="0.2">
      <c r="A117" s="101"/>
      <c r="B117" s="100" t="s">
        <v>141</v>
      </c>
      <c r="C117" s="99">
        <v>0.22</v>
      </c>
      <c r="D117" s="2" t="s">
        <v>13</v>
      </c>
      <c r="E117" s="3"/>
      <c r="F117" s="97">
        <f>C117*E117</f>
        <v>0</v>
      </c>
    </row>
    <row r="118" spans="1:6" s="86" customFormat="1" ht="14.25" x14ac:dyDescent="0.2">
      <c r="A118" s="101"/>
      <c r="B118" s="100" t="s">
        <v>142</v>
      </c>
      <c r="C118" s="99">
        <v>0.38</v>
      </c>
      <c r="D118" s="2" t="s">
        <v>13</v>
      </c>
      <c r="E118" s="3"/>
      <c r="F118" s="97">
        <f>C118*E118</f>
        <v>0</v>
      </c>
    </row>
    <row r="119" spans="1:6" s="86" customFormat="1" ht="14.25" x14ac:dyDescent="0.2">
      <c r="A119" s="101"/>
      <c r="B119" s="100" t="s">
        <v>82</v>
      </c>
      <c r="C119" s="99">
        <v>3</v>
      </c>
      <c r="D119" s="2" t="s">
        <v>13</v>
      </c>
      <c r="E119" s="3"/>
      <c r="F119" s="97">
        <f>C119*E119</f>
        <v>0</v>
      </c>
    </row>
    <row r="120" spans="1:6" s="86" customFormat="1" x14ac:dyDescent="0.2">
      <c r="A120" s="113"/>
      <c r="B120" s="112"/>
      <c r="C120" s="111"/>
      <c r="D120" s="110"/>
      <c r="E120" s="109"/>
      <c r="F120" s="109"/>
    </row>
    <row r="121" spans="1:6" s="86" customFormat="1" x14ac:dyDescent="0.2">
      <c r="A121" s="108"/>
      <c r="B121" s="107"/>
      <c r="C121" s="104"/>
      <c r="D121" s="106"/>
      <c r="E121" s="105"/>
      <c r="F121" s="104"/>
    </row>
    <row r="122" spans="1:6" s="86" customFormat="1" x14ac:dyDescent="0.2">
      <c r="A122" s="101">
        <f>COUNT($A$5:A121)+1</f>
        <v>18</v>
      </c>
      <c r="B122" s="103" t="s">
        <v>66</v>
      </c>
      <c r="C122" s="102"/>
      <c r="D122" s="2"/>
      <c r="E122" s="97"/>
      <c r="F122" s="97"/>
    </row>
    <row r="123" spans="1:6" s="86" customFormat="1" x14ac:dyDescent="0.2">
      <c r="A123" s="101"/>
      <c r="B123" s="100" t="s">
        <v>67</v>
      </c>
      <c r="C123" s="99"/>
    </row>
    <row r="124" spans="1:6" s="86" customFormat="1" x14ac:dyDescent="0.2">
      <c r="A124" s="101"/>
      <c r="B124" s="100"/>
      <c r="C124" s="99">
        <v>2</v>
      </c>
      <c r="D124" s="2" t="s">
        <v>1</v>
      </c>
      <c r="E124" s="3"/>
      <c r="F124" s="97">
        <f>C124*E124</f>
        <v>0</v>
      </c>
    </row>
    <row r="125" spans="1:6" s="86" customFormat="1" x14ac:dyDescent="0.2">
      <c r="A125" s="113"/>
      <c r="B125" s="112"/>
      <c r="C125" s="111"/>
      <c r="D125" s="110"/>
      <c r="E125" s="109"/>
      <c r="F125" s="109"/>
    </row>
    <row r="126" spans="1:6" s="86" customFormat="1" x14ac:dyDescent="0.2">
      <c r="A126" s="108"/>
      <c r="B126" s="107"/>
      <c r="C126" s="104"/>
      <c r="D126" s="106"/>
      <c r="E126" s="105"/>
      <c r="F126" s="104"/>
    </row>
    <row r="127" spans="1:6" s="86" customFormat="1" x14ac:dyDescent="0.2">
      <c r="A127" s="101">
        <f>COUNT($A$5:A126)+1</f>
        <v>19</v>
      </c>
      <c r="B127" s="103" t="s">
        <v>68</v>
      </c>
      <c r="C127" s="102"/>
      <c r="D127" s="2"/>
      <c r="E127" s="97"/>
      <c r="F127" s="97"/>
    </row>
    <row r="128" spans="1:6" s="86" customFormat="1" x14ac:dyDescent="0.2">
      <c r="A128" s="101"/>
      <c r="B128" s="100" t="s">
        <v>69</v>
      </c>
      <c r="C128" s="99"/>
      <c r="D128" s="2"/>
      <c r="E128" s="97"/>
      <c r="F128" s="97"/>
    </row>
    <row r="129" spans="1:6" s="86" customFormat="1" x14ac:dyDescent="0.2">
      <c r="A129" s="96"/>
      <c r="B129" s="118"/>
      <c r="C129" s="99">
        <v>1</v>
      </c>
      <c r="D129" s="2" t="s">
        <v>1</v>
      </c>
      <c r="E129" s="3"/>
      <c r="F129" s="97">
        <f>C129*E129</f>
        <v>0</v>
      </c>
    </row>
    <row r="130" spans="1:6" s="86" customFormat="1" x14ac:dyDescent="0.2">
      <c r="A130" s="113"/>
      <c r="B130" s="112"/>
      <c r="C130" s="111"/>
      <c r="D130" s="110"/>
      <c r="E130" s="109"/>
      <c r="F130" s="109"/>
    </row>
    <row r="131" spans="1:6" s="86" customFormat="1" x14ac:dyDescent="0.2">
      <c r="A131" s="108"/>
      <c r="B131" s="107"/>
      <c r="C131" s="104"/>
      <c r="D131" s="106"/>
      <c r="E131" s="105"/>
      <c r="F131" s="104"/>
    </row>
    <row r="132" spans="1:6" s="86" customFormat="1" x14ac:dyDescent="0.2">
      <c r="A132" s="101">
        <f>COUNT($A$5:A131)+1</f>
        <v>20</v>
      </c>
      <c r="B132" s="103" t="s">
        <v>16</v>
      </c>
      <c r="C132" s="102"/>
      <c r="D132" s="2"/>
      <c r="E132" s="97"/>
      <c r="F132" s="97"/>
    </row>
    <row r="133" spans="1:6" s="86" customFormat="1" ht="38.25" x14ac:dyDescent="0.2">
      <c r="A133" s="101"/>
      <c r="B133" s="100" t="s">
        <v>76</v>
      </c>
      <c r="C133" s="99"/>
      <c r="D133" s="2"/>
      <c r="E133" s="97"/>
      <c r="F133" s="97"/>
    </row>
    <row r="134" spans="1:6" s="86" customFormat="1" x14ac:dyDescent="0.2">
      <c r="B134" s="98"/>
      <c r="C134" s="94"/>
      <c r="D134" s="93">
        <v>0.1</v>
      </c>
      <c r="E134" s="92"/>
      <c r="F134" s="97">
        <f>SUM(F5:F104)*D134</f>
        <v>0</v>
      </c>
    </row>
    <row r="135" spans="1:6" s="86" customFormat="1" x14ac:dyDescent="0.2">
      <c r="A135" s="96"/>
      <c r="B135" s="95"/>
      <c r="C135" s="94"/>
      <c r="D135" s="93"/>
      <c r="E135" s="92"/>
      <c r="F135" s="92"/>
    </row>
    <row r="136" spans="1:6" s="86" customFormat="1" x14ac:dyDescent="0.2">
      <c r="A136" s="91"/>
      <c r="B136" s="90" t="s">
        <v>77</v>
      </c>
      <c r="C136" s="89"/>
      <c r="D136" s="88"/>
      <c r="E136" s="87" t="s">
        <v>12</v>
      </c>
      <c r="F136" s="87">
        <f>SUM(F5:F135)</f>
        <v>0</v>
      </c>
    </row>
  </sheetData>
  <sheetProtection algorithmName="SHA-512" hashValue="ZKLyTvPXz6PjN6M/fgx5MAAThq3+Nx3WjHFlUlGFMxFzXahNIjFeHQnma4XDtuH4nz76lJCn5Zryiss2lxoFXQ==" saltValue="x+NcDi0uFAcO4edWnKe04Q==" spinCount="100000" sheet="1" objects="1" scenarios="1"/>
  <pageMargins left="0.78749999999999998" right="0.14696969696969697" top="0.86666666666666703" bottom="0.74791666666666701" header="0.31527777777777799" footer="0.31527777777777799"/>
  <pageSetup paperSize="9" orientation="portrait" r:id="rId1"/>
  <headerFooter>
    <oddHeader>&amp;L&amp;"Arial,Navadno"&amp;8ENERGETIKA LJUBLJANA d.o.o.
SEKTOR ZA INVESTICIJE IN RAZVOJ - SLUŽBA ZA PROJEKTIRANJE
št. projekta: 35/C-2400&amp;R30III-792-00</oddHeader>
    <oddFooter>&amp;LENLJ-SIR-238/26&amp;C&amp;"Arial,Navadno"&amp;P / &amp;N</oddFooter>
  </headerFooter>
  <rowBreaks count="3" manualBreakCount="3">
    <brk id="19" max="5" man="1"/>
    <brk id="54" max="5" man="1"/>
    <brk id="99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2565D-4EB5-46E7-89FE-661716B8D44C}">
  <sheetPr>
    <tabColor rgb="FFFFC000"/>
  </sheetPr>
  <dimension ref="A1:F123"/>
  <sheetViews>
    <sheetView topLeftCell="A11" zoomScale="130" zoomScaleNormal="130" zoomScaleSheetLayoutView="115" workbookViewId="0">
      <selection activeCell="E26" sqref="E26"/>
    </sheetView>
  </sheetViews>
  <sheetFormatPr defaultColWidth="9.140625" defaultRowHeight="12.75" x14ac:dyDescent="0.2"/>
  <cols>
    <col min="1" max="1" width="5.7109375" style="85" customWidth="1"/>
    <col min="2" max="2" width="50.7109375" style="84" customWidth="1"/>
    <col min="3" max="3" width="7.7109375" style="82" customWidth="1"/>
    <col min="4" max="4" width="4.7109375" style="81" customWidth="1"/>
    <col min="5" max="5" width="11.7109375" style="83" customWidth="1"/>
    <col min="6" max="6" width="12.7109375" style="82" customWidth="1"/>
    <col min="7" max="7" width="9.140625" style="81"/>
    <col min="8" max="8" width="9.85546875" style="81" bestFit="1" customWidth="1"/>
    <col min="9" max="16384" width="9.140625" style="81"/>
  </cols>
  <sheetData>
    <row r="1" spans="1:6" x14ac:dyDescent="0.2">
      <c r="A1" s="134" t="s">
        <v>78</v>
      </c>
      <c r="B1" s="66" t="s">
        <v>24</v>
      </c>
      <c r="C1" s="85"/>
      <c r="D1" s="133"/>
    </row>
    <row r="2" spans="1:6" x14ac:dyDescent="0.2">
      <c r="A2" s="134" t="s">
        <v>245</v>
      </c>
      <c r="B2" s="66" t="s">
        <v>265</v>
      </c>
      <c r="C2" s="85"/>
      <c r="D2" s="133"/>
    </row>
    <row r="3" spans="1:6" x14ac:dyDescent="0.2">
      <c r="A3" s="134"/>
      <c r="B3" s="66" t="s">
        <v>311</v>
      </c>
      <c r="C3" s="85"/>
      <c r="D3" s="133"/>
    </row>
    <row r="4" spans="1:6" ht="76.5" x14ac:dyDescent="0.2">
      <c r="A4" s="132" t="s">
        <v>0</v>
      </c>
      <c r="B4" s="131" t="s">
        <v>7</v>
      </c>
      <c r="C4" s="130" t="s">
        <v>5</v>
      </c>
      <c r="D4" s="130" t="s">
        <v>6</v>
      </c>
      <c r="E4" s="129" t="s">
        <v>9</v>
      </c>
      <c r="F4" s="129" t="s">
        <v>10</v>
      </c>
    </row>
    <row r="5" spans="1:6" s="86" customFormat="1" x14ac:dyDescent="0.2">
      <c r="A5" s="108"/>
      <c r="B5" s="107"/>
      <c r="C5" s="104"/>
      <c r="D5" s="106"/>
      <c r="E5" s="105"/>
      <c r="F5" s="104"/>
    </row>
    <row r="6" spans="1:6" s="86" customFormat="1" x14ac:dyDescent="0.2">
      <c r="A6" s="101">
        <f>COUNT($A$4:A5)+1</f>
        <v>1</v>
      </c>
      <c r="B6" s="103" t="s">
        <v>45</v>
      </c>
      <c r="C6" s="102"/>
      <c r="D6" s="2"/>
      <c r="E6" s="97"/>
      <c r="F6" s="97"/>
    </row>
    <row r="7" spans="1:6" s="86" customFormat="1" ht="50.25" customHeight="1" x14ac:dyDescent="0.2">
      <c r="A7" s="101"/>
      <c r="B7" s="126" t="s">
        <v>264</v>
      </c>
      <c r="C7" s="102"/>
      <c r="D7" s="2"/>
      <c r="E7" s="97"/>
      <c r="F7" s="97"/>
    </row>
    <row r="8" spans="1:6" s="86" customFormat="1" ht="14.25" x14ac:dyDescent="0.2">
      <c r="A8" s="101"/>
      <c r="B8" s="100" t="s">
        <v>147</v>
      </c>
      <c r="C8" s="99">
        <v>17</v>
      </c>
      <c r="D8" s="2" t="s">
        <v>13</v>
      </c>
      <c r="E8" s="3"/>
      <c r="F8" s="97">
        <f>C8*E8</f>
        <v>0</v>
      </c>
    </row>
    <row r="9" spans="1:6" s="86" customFormat="1" ht="14.25" x14ac:dyDescent="0.2">
      <c r="A9" s="101"/>
      <c r="B9" s="100" t="s">
        <v>151</v>
      </c>
      <c r="C9" s="99">
        <v>4</v>
      </c>
      <c r="D9" s="2" t="s">
        <v>13</v>
      </c>
      <c r="E9" s="3"/>
      <c r="F9" s="97">
        <f>C9*E9</f>
        <v>0</v>
      </c>
    </row>
    <row r="10" spans="1:6" s="86" customFormat="1" x14ac:dyDescent="0.2">
      <c r="A10" s="101"/>
    </row>
    <row r="11" spans="1:6" s="86" customFormat="1" x14ac:dyDescent="0.2">
      <c r="A11" s="108"/>
      <c r="B11" s="107"/>
      <c r="C11" s="104"/>
      <c r="D11" s="106"/>
      <c r="E11" s="105"/>
      <c r="F11" s="104"/>
    </row>
    <row r="12" spans="1:6" s="86" customFormat="1" x14ac:dyDescent="0.2">
      <c r="A12" s="101">
        <f>COUNT($A$4:A11)+1</f>
        <v>2</v>
      </c>
      <c r="B12" s="103" t="s">
        <v>46</v>
      </c>
      <c r="C12" s="102"/>
      <c r="D12" s="2"/>
      <c r="E12" s="97"/>
      <c r="F12" s="97"/>
    </row>
    <row r="13" spans="1:6" s="86" customFormat="1" ht="38.25" x14ac:dyDescent="0.2">
      <c r="A13" s="101"/>
      <c r="B13" s="126" t="s">
        <v>47</v>
      </c>
      <c r="C13" s="102"/>
      <c r="D13" s="2"/>
      <c r="E13" s="97"/>
      <c r="F13" s="97"/>
    </row>
    <row r="14" spans="1:6" s="86" customFormat="1" ht="14.25" x14ac:dyDescent="0.2">
      <c r="A14" s="101"/>
      <c r="B14" s="100"/>
      <c r="C14" s="99">
        <v>5.2</v>
      </c>
      <c r="D14" s="2" t="s">
        <v>13</v>
      </c>
      <c r="E14" s="3"/>
      <c r="F14" s="97">
        <f>C14*E14</f>
        <v>0</v>
      </c>
    </row>
    <row r="15" spans="1:6" s="86" customFormat="1" x14ac:dyDescent="0.2">
      <c r="A15" s="113"/>
      <c r="B15" s="112"/>
      <c r="C15" s="111"/>
      <c r="D15" s="110"/>
      <c r="E15" s="109"/>
      <c r="F15" s="109"/>
    </row>
    <row r="16" spans="1:6" s="86" customFormat="1" x14ac:dyDescent="0.2">
      <c r="A16" s="108"/>
      <c r="B16" s="107"/>
      <c r="C16" s="104"/>
      <c r="D16" s="106"/>
      <c r="E16" s="105"/>
      <c r="F16" s="104"/>
    </row>
    <row r="17" spans="1:6" s="86" customFormat="1" ht="222" customHeight="1" x14ac:dyDescent="0.2">
      <c r="A17" s="101">
        <f>COUNT($A$4:A16)+1</f>
        <v>3</v>
      </c>
      <c r="B17" s="103" t="s">
        <v>263</v>
      </c>
      <c r="C17" s="102"/>
      <c r="D17" s="2"/>
      <c r="E17" s="97"/>
      <c r="F17" s="97"/>
    </row>
    <row r="18" spans="1:6" s="86" customFormat="1" x14ac:dyDescent="0.2">
      <c r="A18" s="207"/>
      <c r="B18" s="210" t="s">
        <v>50</v>
      </c>
      <c r="C18" s="124"/>
      <c r="D18" s="205"/>
      <c r="E18" s="204"/>
      <c r="F18" s="204"/>
    </row>
    <row r="19" spans="1:6" s="86" customFormat="1" x14ac:dyDescent="0.2">
      <c r="A19" s="101"/>
      <c r="B19" s="100" t="s">
        <v>268</v>
      </c>
      <c r="C19" s="99">
        <v>1</v>
      </c>
      <c r="D19" s="2" t="s">
        <v>1</v>
      </c>
      <c r="E19" s="3"/>
      <c r="F19" s="97">
        <f>C19*E19</f>
        <v>0</v>
      </c>
    </row>
    <row r="20" spans="1:6" s="86" customFormat="1" x14ac:dyDescent="0.2">
      <c r="A20" s="113"/>
      <c r="B20" s="112"/>
      <c r="C20" s="111"/>
      <c r="D20" s="110"/>
      <c r="E20" s="109"/>
      <c r="F20" s="109"/>
    </row>
    <row r="21" spans="1:6" s="86" customFormat="1" x14ac:dyDescent="0.2">
      <c r="A21" s="108"/>
      <c r="B21" s="107"/>
      <c r="C21" s="104"/>
      <c r="D21" s="106"/>
      <c r="E21" s="105"/>
      <c r="F21" s="104"/>
    </row>
    <row r="22" spans="1:6" s="86" customFormat="1" x14ac:dyDescent="0.2">
      <c r="A22" s="101">
        <f>COUNT($A$5:A21)+1</f>
        <v>4</v>
      </c>
      <c r="B22" s="103" t="s">
        <v>55</v>
      </c>
      <c r="C22" s="102"/>
      <c r="D22" s="2"/>
      <c r="E22" s="97"/>
      <c r="F22" s="97"/>
    </row>
    <row r="23" spans="1:6" s="86" customFormat="1" ht="38.25" customHeight="1" x14ac:dyDescent="0.2">
      <c r="A23" s="101"/>
      <c r="B23" s="100" t="s">
        <v>101</v>
      </c>
      <c r="C23" s="99"/>
      <c r="D23" s="2"/>
      <c r="E23" s="97"/>
      <c r="F23" s="97"/>
    </row>
    <row r="24" spans="1:6" s="86" customFormat="1" x14ac:dyDescent="0.2">
      <c r="A24" s="96"/>
      <c r="B24" s="115" t="s">
        <v>29</v>
      </c>
      <c r="C24" s="94"/>
      <c r="D24" s="94"/>
      <c r="E24" s="92"/>
      <c r="F24" s="92"/>
    </row>
    <row r="25" spans="1:6" s="86" customFormat="1" ht="14.25" x14ac:dyDescent="0.2">
      <c r="A25" s="101"/>
      <c r="B25" s="100" t="s">
        <v>96</v>
      </c>
      <c r="C25" s="99">
        <v>2</v>
      </c>
      <c r="D25" s="2" t="s">
        <v>8</v>
      </c>
      <c r="E25" s="3"/>
      <c r="F25" s="97">
        <f>C25*E25</f>
        <v>0</v>
      </c>
    </row>
    <row r="26" spans="1:6" s="86" customFormat="1" ht="14.25" x14ac:dyDescent="0.2">
      <c r="A26" s="101"/>
      <c r="B26" s="100" t="s">
        <v>56</v>
      </c>
      <c r="C26" s="99">
        <v>5</v>
      </c>
      <c r="D26" s="2" t="s">
        <v>8</v>
      </c>
      <c r="E26" s="3"/>
      <c r="F26" s="97">
        <f>C26*E26</f>
        <v>0</v>
      </c>
    </row>
    <row r="27" spans="1:6" s="86" customFormat="1" ht="14.25" x14ac:dyDescent="0.2">
      <c r="A27" s="101"/>
      <c r="B27" s="100" t="s">
        <v>57</v>
      </c>
      <c r="C27" s="99">
        <v>3</v>
      </c>
      <c r="D27" s="2" t="s">
        <v>8</v>
      </c>
      <c r="E27" s="3"/>
      <c r="F27" s="97">
        <f>C27*E27</f>
        <v>0</v>
      </c>
    </row>
    <row r="28" spans="1:6" s="86" customFormat="1" x14ac:dyDescent="0.2">
      <c r="A28" s="113"/>
      <c r="B28" s="112"/>
      <c r="C28" s="111"/>
      <c r="D28" s="110"/>
      <c r="E28" s="109"/>
      <c r="F28" s="109"/>
    </row>
    <row r="29" spans="1:6" s="86" customFormat="1" x14ac:dyDescent="0.2">
      <c r="A29" s="108"/>
      <c r="B29" s="107"/>
      <c r="C29" s="104"/>
      <c r="D29" s="106"/>
      <c r="E29" s="105"/>
      <c r="F29" s="104"/>
    </row>
    <row r="30" spans="1:6" s="86" customFormat="1" x14ac:dyDescent="0.2">
      <c r="A30" s="101">
        <f>COUNT($A$5:A29)+1</f>
        <v>5</v>
      </c>
      <c r="B30" s="103" t="s">
        <v>58</v>
      </c>
      <c r="C30" s="102"/>
      <c r="D30" s="2"/>
      <c r="E30" s="97"/>
      <c r="F30" s="97"/>
    </row>
    <row r="31" spans="1:6" s="86" customFormat="1" ht="38.25" x14ac:dyDescent="0.2">
      <c r="A31" s="101"/>
      <c r="B31" s="100" t="s">
        <v>59</v>
      </c>
      <c r="C31" s="99"/>
      <c r="D31" s="2"/>
      <c r="E31" s="97"/>
      <c r="F31" s="97"/>
    </row>
    <row r="32" spans="1:6" s="86" customFormat="1" x14ac:dyDescent="0.2">
      <c r="A32" s="125"/>
      <c r="B32" s="115" t="s">
        <v>31</v>
      </c>
      <c r="C32" s="94"/>
      <c r="D32" s="94"/>
      <c r="E32" s="92"/>
      <c r="F32" s="92"/>
    </row>
    <row r="33" spans="1:6" s="86" customFormat="1" x14ac:dyDescent="0.2">
      <c r="A33" s="101"/>
      <c r="B33" s="100" t="s">
        <v>95</v>
      </c>
      <c r="C33" s="99">
        <v>2</v>
      </c>
      <c r="D33" s="2" t="s">
        <v>1</v>
      </c>
      <c r="E33" s="3"/>
      <c r="F33" s="97">
        <f>C33*E33</f>
        <v>0</v>
      </c>
    </row>
    <row r="34" spans="1:6" s="86" customFormat="1" x14ac:dyDescent="0.2">
      <c r="A34" s="101"/>
      <c r="B34" s="100" t="s">
        <v>60</v>
      </c>
      <c r="C34" s="99">
        <v>10</v>
      </c>
      <c r="D34" s="2" t="s">
        <v>1</v>
      </c>
      <c r="E34" s="3"/>
      <c r="F34" s="97">
        <f>C34*E34</f>
        <v>0</v>
      </c>
    </row>
    <row r="35" spans="1:6" s="86" customFormat="1" x14ac:dyDescent="0.2">
      <c r="A35" s="101"/>
      <c r="B35" s="100" t="s">
        <v>61</v>
      </c>
      <c r="C35" s="99">
        <v>4</v>
      </c>
      <c r="D35" s="2" t="s">
        <v>1</v>
      </c>
      <c r="E35" s="3"/>
      <c r="F35" s="97">
        <f>C35*E35</f>
        <v>0</v>
      </c>
    </row>
    <row r="36" spans="1:6" s="86" customFormat="1" x14ac:dyDescent="0.2">
      <c r="A36" s="113"/>
      <c r="B36" s="112"/>
      <c r="C36" s="111"/>
      <c r="D36" s="110"/>
      <c r="E36" s="109"/>
      <c r="F36" s="109"/>
    </row>
    <row r="37" spans="1:6" s="86" customFormat="1" x14ac:dyDescent="0.2">
      <c r="A37" s="108"/>
      <c r="B37" s="107"/>
      <c r="C37" s="104"/>
      <c r="D37" s="106"/>
      <c r="E37" s="105"/>
      <c r="F37" s="104"/>
    </row>
    <row r="38" spans="1:6" s="86" customFormat="1" x14ac:dyDescent="0.2">
      <c r="A38" s="101">
        <f>COUNT($A$5:A37)+1</f>
        <v>6</v>
      </c>
      <c r="B38" s="103" t="s">
        <v>85</v>
      </c>
      <c r="C38" s="102"/>
      <c r="D38" s="2"/>
      <c r="E38" s="97"/>
      <c r="F38" s="97"/>
    </row>
    <row r="39" spans="1:6" s="86" customFormat="1" ht="38.25" x14ac:dyDescent="0.2">
      <c r="A39" s="101"/>
      <c r="B39" s="100" t="s">
        <v>86</v>
      </c>
      <c r="C39" s="99"/>
      <c r="D39" s="2"/>
      <c r="E39" s="97"/>
      <c r="F39" s="97"/>
    </row>
    <row r="40" spans="1:6" s="86" customFormat="1" x14ac:dyDescent="0.2">
      <c r="A40" s="124"/>
      <c r="B40" s="115" t="s">
        <v>31</v>
      </c>
      <c r="C40" s="94"/>
      <c r="D40" s="94"/>
      <c r="E40" s="92"/>
      <c r="F40" s="92"/>
    </row>
    <row r="41" spans="1:6" s="86" customFormat="1" x14ac:dyDescent="0.2">
      <c r="A41" s="101"/>
      <c r="B41" s="100" t="s">
        <v>310</v>
      </c>
      <c r="C41" s="99">
        <v>2</v>
      </c>
      <c r="D41" s="2" t="s">
        <v>1</v>
      </c>
      <c r="E41" s="3"/>
      <c r="F41" s="97">
        <f>C41*E41</f>
        <v>0</v>
      </c>
    </row>
    <row r="42" spans="1:6" s="86" customFormat="1" x14ac:dyDescent="0.2">
      <c r="A42" s="101"/>
      <c r="B42" s="100" t="s">
        <v>298</v>
      </c>
      <c r="C42" s="99">
        <v>2</v>
      </c>
      <c r="D42" s="2" t="s">
        <v>1</v>
      </c>
      <c r="E42" s="3"/>
      <c r="F42" s="97">
        <f>C42*E42</f>
        <v>0</v>
      </c>
    </row>
    <row r="43" spans="1:6" s="86" customFormat="1" x14ac:dyDescent="0.2">
      <c r="A43" s="113"/>
      <c r="B43" s="112"/>
      <c r="C43" s="111"/>
      <c r="D43" s="110"/>
      <c r="E43" s="109"/>
      <c r="F43" s="109"/>
    </row>
    <row r="44" spans="1:6" s="86" customFormat="1" x14ac:dyDescent="0.2">
      <c r="A44" s="108"/>
      <c r="B44" s="107"/>
      <c r="C44" s="104"/>
      <c r="D44" s="106"/>
      <c r="E44" s="105"/>
      <c r="F44" s="104"/>
    </row>
    <row r="45" spans="1:6" s="86" customFormat="1" x14ac:dyDescent="0.2">
      <c r="A45" s="101">
        <f>COUNT($A$5:A44)+1</f>
        <v>7</v>
      </c>
      <c r="B45" s="103" t="s">
        <v>98</v>
      </c>
      <c r="C45" s="102"/>
      <c r="D45" s="2"/>
      <c r="E45" s="97"/>
      <c r="F45" s="97"/>
    </row>
    <row r="46" spans="1:6" s="86" customFormat="1" ht="25.5" x14ac:dyDescent="0.2">
      <c r="A46" s="101"/>
      <c r="B46" s="100" t="s">
        <v>99</v>
      </c>
      <c r="C46" s="99"/>
      <c r="D46" s="2"/>
      <c r="E46" s="97"/>
      <c r="F46" s="97"/>
    </row>
    <row r="47" spans="1:6" s="86" customFormat="1" x14ac:dyDescent="0.2">
      <c r="A47" s="101"/>
      <c r="B47" s="100" t="s">
        <v>272</v>
      </c>
      <c r="C47" s="99">
        <v>2</v>
      </c>
      <c r="D47" s="2" t="s">
        <v>1</v>
      </c>
      <c r="E47" s="3"/>
      <c r="F47" s="97">
        <f>C47*E47</f>
        <v>0</v>
      </c>
    </row>
    <row r="48" spans="1:6" s="86" customFormat="1" x14ac:dyDescent="0.2">
      <c r="A48" s="113"/>
      <c r="B48" s="112"/>
      <c r="C48" s="111"/>
      <c r="D48" s="110"/>
      <c r="E48" s="109"/>
      <c r="F48" s="109"/>
    </row>
    <row r="49" spans="1:6" s="86" customFormat="1" x14ac:dyDescent="0.2">
      <c r="A49" s="108"/>
      <c r="B49" s="107"/>
      <c r="C49" s="104"/>
      <c r="D49" s="106"/>
      <c r="E49" s="105"/>
      <c r="F49" s="104"/>
    </row>
    <row r="50" spans="1:6" s="86" customFormat="1" x14ac:dyDescent="0.2">
      <c r="A50" s="101">
        <f>COUNT($A$5:A49)+1</f>
        <v>8</v>
      </c>
      <c r="B50" s="103" t="s">
        <v>89</v>
      </c>
      <c r="C50" s="102"/>
      <c r="D50" s="2"/>
      <c r="E50" s="97"/>
      <c r="F50" s="97"/>
    </row>
    <row r="51" spans="1:6" s="86" customFormat="1" ht="39" customHeight="1" x14ac:dyDescent="0.2">
      <c r="A51" s="101"/>
      <c r="B51" s="100" t="s">
        <v>90</v>
      </c>
      <c r="C51" s="99"/>
      <c r="D51" s="2"/>
      <c r="E51" s="97"/>
      <c r="F51" s="97"/>
    </row>
    <row r="52" spans="1:6" s="86" customFormat="1" x14ac:dyDescent="0.2">
      <c r="A52" s="124"/>
      <c r="B52" s="115" t="s">
        <v>31</v>
      </c>
      <c r="C52" s="94"/>
      <c r="D52" s="94"/>
      <c r="E52" s="92"/>
      <c r="F52" s="92"/>
    </row>
    <row r="53" spans="1:6" s="86" customFormat="1" x14ac:dyDescent="0.2">
      <c r="A53" s="101"/>
      <c r="B53" s="100" t="s">
        <v>309</v>
      </c>
      <c r="C53" s="99">
        <v>2</v>
      </c>
      <c r="D53" s="2" t="s">
        <v>1</v>
      </c>
      <c r="E53" s="3"/>
      <c r="F53" s="97">
        <f>C53*E53</f>
        <v>0</v>
      </c>
    </row>
    <row r="54" spans="1:6" s="86" customFormat="1" x14ac:dyDescent="0.2">
      <c r="A54" s="113"/>
      <c r="B54" s="112"/>
      <c r="C54" s="111"/>
      <c r="D54" s="110"/>
      <c r="E54" s="109"/>
      <c r="F54" s="109"/>
    </row>
    <row r="55" spans="1:6" s="86" customFormat="1" x14ac:dyDescent="0.2">
      <c r="A55" s="108"/>
      <c r="B55" s="107"/>
      <c r="C55" s="104"/>
      <c r="D55" s="106"/>
      <c r="E55" s="105"/>
      <c r="F55" s="104"/>
    </row>
    <row r="56" spans="1:6" s="94" customFormat="1" x14ac:dyDescent="0.2">
      <c r="A56" s="101">
        <f>COUNT($A$6:A55)+1</f>
        <v>9</v>
      </c>
      <c r="B56" s="103" t="s">
        <v>296</v>
      </c>
      <c r="C56" s="7"/>
      <c r="D56" s="2"/>
      <c r="E56" s="7"/>
      <c r="F56" s="7"/>
    </row>
    <row r="57" spans="1:6" s="94" customFormat="1" ht="38.25" x14ac:dyDescent="0.2">
      <c r="A57" s="7"/>
      <c r="B57" s="100" t="s">
        <v>295</v>
      </c>
      <c r="C57" s="7"/>
      <c r="D57" s="2"/>
      <c r="E57" s="7"/>
      <c r="F57" s="7"/>
    </row>
    <row r="58" spans="1:6" s="94" customFormat="1" x14ac:dyDescent="0.2">
      <c r="A58" s="7"/>
      <c r="B58" s="117" t="s">
        <v>31</v>
      </c>
      <c r="C58" s="7"/>
      <c r="D58" s="2"/>
      <c r="E58" s="7"/>
      <c r="F58" s="7"/>
    </row>
    <row r="59" spans="1:6" s="86" customFormat="1" x14ac:dyDescent="0.2">
      <c r="A59" s="101"/>
      <c r="B59" s="100" t="s">
        <v>308</v>
      </c>
      <c r="C59" s="99">
        <v>4</v>
      </c>
      <c r="D59" s="2" t="s">
        <v>1</v>
      </c>
      <c r="E59" s="3"/>
      <c r="F59" s="97">
        <f>C59*E59</f>
        <v>0</v>
      </c>
    </row>
    <row r="60" spans="1:6" s="86" customFormat="1" x14ac:dyDescent="0.2">
      <c r="A60" s="113"/>
      <c r="B60" s="112"/>
      <c r="C60" s="111"/>
      <c r="D60" s="110"/>
      <c r="E60" s="109"/>
      <c r="F60" s="109"/>
    </row>
    <row r="61" spans="1:6" s="86" customFormat="1" x14ac:dyDescent="0.2">
      <c r="A61" s="108"/>
      <c r="B61" s="107"/>
      <c r="C61" s="104"/>
      <c r="D61" s="106"/>
      <c r="E61" s="105"/>
      <c r="F61" s="104"/>
    </row>
    <row r="62" spans="1:6" s="86" customFormat="1" x14ac:dyDescent="0.2">
      <c r="A62" s="101">
        <f>COUNT($A$4:A61)+1</f>
        <v>10</v>
      </c>
      <c r="B62" s="103" t="s">
        <v>126</v>
      </c>
      <c r="C62" s="102"/>
      <c r="D62" s="2"/>
      <c r="E62" s="97"/>
      <c r="F62" s="97"/>
    </row>
    <row r="63" spans="1:6" s="86" customFormat="1" ht="51" x14ac:dyDescent="0.2">
      <c r="A63" s="101"/>
      <c r="B63" s="100" t="s">
        <v>115</v>
      </c>
      <c r="C63" s="99"/>
      <c r="D63" s="2"/>
      <c r="E63" s="97"/>
      <c r="F63" s="97"/>
    </row>
    <row r="64" spans="1:6" s="86" customFormat="1" x14ac:dyDescent="0.2">
      <c r="A64" s="124"/>
      <c r="B64" s="115" t="s">
        <v>31</v>
      </c>
      <c r="C64" s="94"/>
      <c r="D64" s="94"/>
      <c r="E64" s="92"/>
      <c r="F64" s="92"/>
    </row>
    <row r="65" spans="1:6" s="86" customFormat="1" x14ac:dyDescent="0.2">
      <c r="A65" s="101"/>
      <c r="B65" s="100" t="s">
        <v>102</v>
      </c>
      <c r="C65" s="99">
        <v>2</v>
      </c>
      <c r="D65" s="2" t="s">
        <v>1</v>
      </c>
      <c r="E65" s="3"/>
      <c r="F65" s="97">
        <f>C65*E65</f>
        <v>0</v>
      </c>
    </row>
    <row r="66" spans="1:6" s="86" customFormat="1" x14ac:dyDescent="0.2">
      <c r="A66" s="101"/>
      <c r="B66" s="100" t="s">
        <v>49</v>
      </c>
      <c r="C66" s="99">
        <v>2</v>
      </c>
      <c r="D66" s="2" t="s">
        <v>1</v>
      </c>
      <c r="E66" s="3"/>
      <c r="F66" s="97">
        <f>C66*E66</f>
        <v>0</v>
      </c>
    </row>
    <row r="67" spans="1:6" s="86" customFormat="1" x14ac:dyDescent="0.2">
      <c r="A67" s="101"/>
      <c r="B67" s="100" t="s">
        <v>65</v>
      </c>
      <c r="C67" s="99">
        <v>2</v>
      </c>
      <c r="D67" s="2" t="s">
        <v>1</v>
      </c>
      <c r="E67" s="3"/>
      <c r="F67" s="97">
        <f>C67*E67</f>
        <v>0</v>
      </c>
    </row>
    <row r="68" spans="1:6" s="86" customFormat="1" ht="13.5" thickBot="1" x14ac:dyDescent="0.25">
      <c r="A68" s="113"/>
      <c r="B68" s="112"/>
      <c r="C68" s="111"/>
      <c r="D68" s="110"/>
      <c r="E68" s="109"/>
      <c r="F68" s="109"/>
    </row>
    <row r="69" spans="1:6" s="86" customFormat="1" x14ac:dyDescent="0.2">
      <c r="A69" s="220"/>
      <c r="B69" s="219"/>
      <c r="C69" s="217"/>
      <c r="D69" s="219"/>
      <c r="E69" s="218"/>
      <c r="F69" s="217"/>
    </row>
    <row r="70" spans="1:6" s="86" customFormat="1" x14ac:dyDescent="0.2">
      <c r="A70" s="101">
        <f>COUNT($A$4:A69)+1</f>
        <v>11</v>
      </c>
      <c r="B70" s="216" t="s">
        <v>307</v>
      </c>
      <c r="C70" s="214"/>
      <c r="D70" s="214"/>
      <c r="E70" s="214"/>
      <c r="F70" s="214"/>
    </row>
    <row r="71" spans="1:6" s="86" customFormat="1" ht="38.25" x14ac:dyDescent="0.2">
      <c r="A71" s="396"/>
      <c r="B71" s="116" t="s">
        <v>306</v>
      </c>
      <c r="C71" s="397"/>
      <c r="D71" s="397"/>
      <c r="E71" s="397"/>
      <c r="F71" s="397"/>
    </row>
    <row r="72" spans="1:6" s="86" customFormat="1" x14ac:dyDescent="0.2">
      <c r="A72" s="396"/>
      <c r="B72" s="116" t="s">
        <v>305</v>
      </c>
      <c r="C72" s="397"/>
      <c r="D72" s="397"/>
      <c r="E72" s="397"/>
      <c r="F72" s="397"/>
    </row>
    <row r="73" spans="1:6" s="86" customFormat="1" ht="38.25" x14ac:dyDescent="0.2">
      <c r="A73" s="396"/>
      <c r="B73" s="116" t="s">
        <v>304</v>
      </c>
      <c r="C73" s="397"/>
      <c r="D73" s="397"/>
      <c r="E73" s="397"/>
      <c r="F73" s="397"/>
    </row>
    <row r="74" spans="1:6" s="86" customFormat="1" x14ac:dyDescent="0.2">
      <c r="A74" s="215"/>
      <c r="B74" s="117" t="s">
        <v>31</v>
      </c>
      <c r="C74" s="214"/>
      <c r="D74" s="214"/>
      <c r="E74" s="214"/>
      <c r="F74" s="214"/>
    </row>
    <row r="75" spans="1:6" s="86" customFormat="1" x14ac:dyDescent="0.2">
      <c r="A75" s="213"/>
      <c r="B75" s="116" t="s">
        <v>144</v>
      </c>
      <c r="C75" s="99">
        <v>2</v>
      </c>
      <c r="D75" s="2" t="s">
        <v>1</v>
      </c>
      <c r="E75" s="3"/>
      <c r="F75" s="97">
        <f>C75*E75</f>
        <v>0</v>
      </c>
    </row>
    <row r="76" spans="1:6" s="86" customFormat="1" x14ac:dyDescent="0.2">
      <c r="A76" s="101"/>
      <c r="B76" s="100"/>
      <c r="C76" s="99"/>
      <c r="D76" s="2"/>
      <c r="E76" s="97"/>
      <c r="F76" s="97"/>
    </row>
    <row r="77" spans="1:6" s="86" customFormat="1" x14ac:dyDescent="0.2">
      <c r="A77" s="108"/>
      <c r="B77" s="107"/>
      <c r="C77" s="104"/>
      <c r="D77" s="106"/>
      <c r="E77" s="105"/>
      <c r="F77" s="104"/>
    </row>
    <row r="78" spans="1:6" s="86" customFormat="1" x14ac:dyDescent="0.2">
      <c r="A78" s="101">
        <f>COUNT($A$5:A77)+1</f>
        <v>12</v>
      </c>
      <c r="B78" s="103" t="s">
        <v>70</v>
      </c>
      <c r="C78" s="102"/>
      <c r="D78" s="2"/>
      <c r="E78" s="97"/>
      <c r="F78" s="97"/>
    </row>
    <row r="79" spans="1:6" s="86" customFormat="1" ht="14.25" customHeight="1" x14ac:dyDescent="0.2">
      <c r="A79" s="101"/>
      <c r="B79" s="100" t="s">
        <v>71</v>
      </c>
      <c r="C79" s="99"/>
      <c r="D79" s="2"/>
      <c r="E79" s="97"/>
      <c r="F79" s="97"/>
    </row>
    <row r="80" spans="1:6" s="86" customFormat="1" x14ac:dyDescent="0.2">
      <c r="A80" s="101"/>
      <c r="B80" s="100" t="s">
        <v>114</v>
      </c>
      <c r="C80" s="99">
        <v>4</v>
      </c>
      <c r="D80" s="2" t="s">
        <v>1</v>
      </c>
      <c r="E80" s="135"/>
      <c r="F80" s="97">
        <f>C80*E80</f>
        <v>0</v>
      </c>
    </row>
    <row r="81" spans="1:6" s="86" customFormat="1" x14ac:dyDescent="0.2">
      <c r="A81" s="101"/>
      <c r="B81" s="100" t="s">
        <v>113</v>
      </c>
      <c r="C81" s="99">
        <v>12</v>
      </c>
      <c r="D81" s="2" t="s">
        <v>1</v>
      </c>
      <c r="E81" s="3"/>
      <c r="F81" s="97">
        <f>C81*E81</f>
        <v>0</v>
      </c>
    </row>
    <row r="82" spans="1:6" s="86" customFormat="1" x14ac:dyDescent="0.2">
      <c r="A82" s="101"/>
      <c r="B82" s="100" t="s">
        <v>272</v>
      </c>
      <c r="C82" s="99">
        <v>8</v>
      </c>
      <c r="D82" s="2" t="s">
        <v>1</v>
      </c>
      <c r="E82" s="3"/>
      <c r="F82" s="97">
        <f>C82*E82</f>
        <v>0</v>
      </c>
    </row>
    <row r="83" spans="1:6" s="86" customFormat="1" x14ac:dyDescent="0.2">
      <c r="A83" s="101"/>
      <c r="B83" s="100" t="s">
        <v>97</v>
      </c>
      <c r="C83" s="99">
        <v>6</v>
      </c>
      <c r="D83" s="2" t="s">
        <v>1</v>
      </c>
      <c r="E83" s="3"/>
      <c r="F83" s="97">
        <f>C83*E83</f>
        <v>0</v>
      </c>
    </row>
    <row r="84" spans="1:6" s="86" customFormat="1" x14ac:dyDescent="0.2">
      <c r="A84" s="101"/>
      <c r="B84" s="100" t="s">
        <v>62</v>
      </c>
      <c r="C84" s="99">
        <v>3</v>
      </c>
      <c r="D84" s="2" t="s">
        <v>1</v>
      </c>
      <c r="E84" s="3"/>
      <c r="F84" s="97">
        <f>C84*E84</f>
        <v>0</v>
      </c>
    </row>
    <row r="85" spans="1:6" s="86" customFormat="1" x14ac:dyDescent="0.2">
      <c r="A85" s="113"/>
      <c r="B85" s="112" t="s">
        <v>271</v>
      </c>
      <c r="C85" s="111"/>
      <c r="D85" s="110"/>
      <c r="E85" s="109"/>
      <c r="F85" s="109"/>
    </row>
    <row r="86" spans="1:6" s="86" customFormat="1" x14ac:dyDescent="0.2">
      <c r="A86" s="108"/>
      <c r="B86" s="107"/>
      <c r="C86" s="104"/>
      <c r="D86" s="106"/>
      <c r="E86" s="105"/>
      <c r="F86" s="104"/>
    </row>
    <row r="87" spans="1:6" s="86" customFormat="1" x14ac:dyDescent="0.2">
      <c r="A87" s="101">
        <f>COUNT($A$5:A84)+1</f>
        <v>13</v>
      </c>
      <c r="B87" s="103" t="s">
        <v>72</v>
      </c>
      <c r="C87" s="102"/>
      <c r="D87" s="2"/>
      <c r="E87" s="97"/>
      <c r="F87" s="97"/>
    </row>
    <row r="88" spans="1:6" s="86" customFormat="1" x14ac:dyDescent="0.2">
      <c r="A88" s="101"/>
      <c r="B88" s="100" t="s">
        <v>73</v>
      </c>
      <c r="C88" s="99"/>
      <c r="D88" s="2"/>
      <c r="E88" s="97"/>
      <c r="F88" s="97"/>
    </row>
    <row r="89" spans="1:6" s="86" customFormat="1" x14ac:dyDescent="0.2">
      <c r="A89" s="101"/>
      <c r="B89" s="100" t="s">
        <v>114</v>
      </c>
      <c r="C89" s="99">
        <v>2</v>
      </c>
      <c r="D89" s="2" t="s">
        <v>1</v>
      </c>
      <c r="E89" s="3"/>
      <c r="F89" s="97">
        <f>C89*E89</f>
        <v>0</v>
      </c>
    </row>
    <row r="90" spans="1:6" s="86" customFormat="1" x14ac:dyDescent="0.2">
      <c r="A90" s="101"/>
      <c r="B90" s="100" t="s">
        <v>113</v>
      </c>
      <c r="C90" s="99">
        <v>8</v>
      </c>
      <c r="D90" s="2" t="s">
        <v>1</v>
      </c>
      <c r="E90" s="3"/>
      <c r="F90" s="97">
        <f>C90*E90</f>
        <v>0</v>
      </c>
    </row>
    <row r="91" spans="1:6" s="86" customFormat="1" x14ac:dyDescent="0.2">
      <c r="A91" s="101"/>
      <c r="B91" s="100" t="s">
        <v>272</v>
      </c>
      <c r="C91" s="99">
        <v>4</v>
      </c>
      <c r="D91" s="2" t="s">
        <v>1</v>
      </c>
      <c r="E91" s="3"/>
      <c r="F91" s="97">
        <f>C91*E91</f>
        <v>0</v>
      </c>
    </row>
    <row r="92" spans="1:6" s="86" customFormat="1" x14ac:dyDescent="0.2">
      <c r="A92" s="101"/>
      <c r="B92" s="100" t="s">
        <v>97</v>
      </c>
      <c r="C92" s="99">
        <v>2</v>
      </c>
      <c r="D92" s="2" t="s">
        <v>1</v>
      </c>
      <c r="E92" s="3"/>
      <c r="F92" s="97">
        <f>C92*E92</f>
        <v>0</v>
      </c>
    </row>
    <row r="93" spans="1:6" s="86" customFormat="1" x14ac:dyDescent="0.2">
      <c r="A93" s="101"/>
      <c r="B93" s="100" t="s">
        <v>62</v>
      </c>
      <c r="C93" s="99">
        <v>1</v>
      </c>
      <c r="D93" s="2" t="s">
        <v>1</v>
      </c>
      <c r="E93" s="3"/>
      <c r="F93" s="97">
        <f>C93*E93</f>
        <v>0</v>
      </c>
    </row>
    <row r="94" spans="1:6" s="86" customFormat="1" x14ac:dyDescent="0.2">
      <c r="A94" s="113"/>
      <c r="B94" s="112" t="s">
        <v>271</v>
      </c>
      <c r="C94" s="111"/>
      <c r="D94" s="110"/>
      <c r="E94" s="109"/>
      <c r="F94" s="109"/>
    </row>
    <row r="95" spans="1:6" s="86" customFormat="1" x14ac:dyDescent="0.2">
      <c r="A95" s="108"/>
      <c r="B95" s="107"/>
      <c r="C95" s="104"/>
      <c r="D95" s="106"/>
      <c r="E95" s="105"/>
      <c r="F95" s="104"/>
    </row>
    <row r="96" spans="1:6" s="86" customFormat="1" x14ac:dyDescent="0.2">
      <c r="A96" s="101">
        <f>COUNT($A$5:A95)+1</f>
        <v>14</v>
      </c>
      <c r="B96" s="103" t="s">
        <v>74</v>
      </c>
      <c r="C96" s="102"/>
      <c r="D96" s="2"/>
      <c r="E96" s="97"/>
      <c r="F96" s="97"/>
    </row>
    <row r="97" spans="1:6" s="86" customFormat="1" ht="38.25" x14ac:dyDescent="0.2">
      <c r="A97" s="101"/>
      <c r="B97" s="100" t="s">
        <v>83</v>
      </c>
      <c r="C97" s="99"/>
      <c r="D97" s="2"/>
      <c r="E97" s="97"/>
      <c r="F97" s="97"/>
    </row>
    <row r="98" spans="1:6" s="86" customFormat="1" ht="14.25" x14ac:dyDescent="0.2">
      <c r="A98" s="101"/>
      <c r="B98" s="100"/>
      <c r="C98" s="99">
        <v>7.83</v>
      </c>
      <c r="D98" s="2" t="s">
        <v>13</v>
      </c>
      <c r="E98" s="3"/>
      <c r="F98" s="97">
        <f>C98*E98</f>
        <v>0</v>
      </c>
    </row>
    <row r="99" spans="1:6" s="86" customFormat="1" x14ac:dyDescent="0.2">
      <c r="A99" s="113"/>
      <c r="B99" s="112"/>
      <c r="C99" s="111"/>
      <c r="D99" s="110"/>
      <c r="E99" s="109"/>
      <c r="F99" s="109"/>
    </row>
    <row r="100" spans="1:6" s="86" customFormat="1" x14ac:dyDescent="0.2">
      <c r="A100" s="101"/>
      <c r="B100" s="100"/>
      <c r="C100" s="99"/>
      <c r="D100" s="2"/>
      <c r="E100" s="97"/>
      <c r="F100" s="97"/>
    </row>
    <row r="101" spans="1:6" s="86" customFormat="1" x14ac:dyDescent="0.2">
      <c r="A101" s="101">
        <f>COUNT($A$5:A99)+1</f>
        <v>15</v>
      </c>
      <c r="B101" s="103" t="s">
        <v>75</v>
      </c>
      <c r="C101" s="102"/>
      <c r="D101" s="2"/>
      <c r="E101" s="97"/>
      <c r="F101" s="97"/>
    </row>
    <row r="102" spans="1:6" s="86" customFormat="1" ht="103.5" customHeight="1" x14ac:dyDescent="0.2">
      <c r="A102" s="101"/>
      <c r="B102" s="100" t="s">
        <v>104</v>
      </c>
      <c r="C102" s="99"/>
      <c r="D102" s="2"/>
      <c r="E102" s="97"/>
      <c r="F102" s="97"/>
    </row>
    <row r="103" spans="1:6" s="86" customFormat="1" x14ac:dyDescent="0.2">
      <c r="A103" s="96"/>
      <c r="B103" s="118" t="s">
        <v>29</v>
      </c>
      <c r="C103" s="94"/>
      <c r="D103" s="94"/>
      <c r="E103" s="92"/>
      <c r="F103" s="92"/>
    </row>
    <row r="104" spans="1:6" s="114" customFormat="1" ht="14.25" x14ac:dyDescent="0.2">
      <c r="A104" s="101"/>
      <c r="B104" s="100" t="s">
        <v>141</v>
      </c>
      <c r="C104" s="99">
        <v>3.2</v>
      </c>
      <c r="D104" s="2" t="s">
        <v>13</v>
      </c>
      <c r="E104" s="3"/>
      <c r="F104" s="97">
        <f>C104*E104</f>
        <v>0</v>
      </c>
    </row>
    <row r="105" spans="1:6" s="114" customFormat="1" ht="14.25" x14ac:dyDescent="0.2">
      <c r="A105" s="101"/>
      <c r="B105" s="100" t="s">
        <v>142</v>
      </c>
      <c r="C105" s="99">
        <v>1.85</v>
      </c>
      <c r="D105" s="2" t="s">
        <v>13</v>
      </c>
      <c r="E105" s="3"/>
      <c r="F105" s="97">
        <f>C105*E105</f>
        <v>0</v>
      </c>
    </row>
    <row r="106" spans="1:6" s="86" customFormat="1" ht="14.25" x14ac:dyDescent="0.2">
      <c r="A106" s="101"/>
      <c r="B106" s="100" t="s">
        <v>82</v>
      </c>
      <c r="C106" s="99">
        <v>8.9</v>
      </c>
      <c r="D106" s="2" t="s">
        <v>13</v>
      </c>
      <c r="E106" s="3"/>
      <c r="F106" s="97">
        <f>C106*E106</f>
        <v>0</v>
      </c>
    </row>
    <row r="107" spans="1:6" s="86" customFormat="1" x14ac:dyDescent="0.2">
      <c r="A107" s="113"/>
      <c r="B107" s="112"/>
      <c r="C107" s="111"/>
      <c r="D107" s="110"/>
      <c r="E107" s="109"/>
      <c r="F107" s="109"/>
    </row>
    <row r="108" spans="1:6" s="86" customFormat="1" x14ac:dyDescent="0.2">
      <c r="A108" s="108"/>
      <c r="B108" s="107"/>
      <c r="C108" s="104"/>
      <c r="D108" s="106"/>
      <c r="E108" s="105"/>
      <c r="F108" s="104"/>
    </row>
    <row r="109" spans="1:6" s="86" customFormat="1" x14ac:dyDescent="0.2">
      <c r="A109" s="101">
        <f>COUNT($A$5:A108)+1</f>
        <v>16</v>
      </c>
      <c r="B109" s="103" t="s">
        <v>66</v>
      </c>
      <c r="C109" s="102"/>
      <c r="D109" s="2"/>
      <c r="E109" s="97"/>
      <c r="F109" s="97"/>
    </row>
    <row r="110" spans="1:6" s="86" customFormat="1" x14ac:dyDescent="0.2">
      <c r="A110" s="101"/>
      <c r="B110" s="100" t="s">
        <v>67</v>
      </c>
      <c r="C110" s="99"/>
    </row>
    <row r="111" spans="1:6" s="86" customFormat="1" x14ac:dyDescent="0.2">
      <c r="A111" s="101"/>
      <c r="B111" s="100"/>
      <c r="C111" s="99">
        <v>2</v>
      </c>
      <c r="D111" s="2" t="s">
        <v>1</v>
      </c>
      <c r="E111" s="3"/>
      <c r="F111" s="97">
        <f>C111*E111</f>
        <v>0</v>
      </c>
    </row>
    <row r="112" spans="1:6" s="86" customFormat="1" x14ac:dyDescent="0.2">
      <c r="A112" s="113"/>
      <c r="B112" s="112"/>
      <c r="C112" s="111"/>
      <c r="D112" s="110"/>
      <c r="E112" s="109"/>
      <c r="F112" s="109"/>
    </row>
    <row r="113" spans="1:6" s="86" customFormat="1" x14ac:dyDescent="0.2">
      <c r="A113" s="108"/>
      <c r="B113" s="107"/>
      <c r="C113" s="104"/>
      <c r="D113" s="106"/>
      <c r="E113" s="105"/>
      <c r="F113" s="104"/>
    </row>
    <row r="114" spans="1:6" s="86" customFormat="1" x14ac:dyDescent="0.2">
      <c r="A114" s="101">
        <f>COUNT($A$5:A113)+1</f>
        <v>17</v>
      </c>
      <c r="B114" s="103" t="s">
        <v>68</v>
      </c>
      <c r="C114" s="102"/>
      <c r="D114" s="2"/>
      <c r="E114" s="97"/>
      <c r="F114" s="97"/>
    </row>
    <row r="115" spans="1:6" s="86" customFormat="1" x14ac:dyDescent="0.2">
      <c r="A115" s="101"/>
      <c r="B115" s="100" t="s">
        <v>69</v>
      </c>
      <c r="C115" s="99"/>
      <c r="D115" s="2"/>
      <c r="E115" s="97"/>
      <c r="F115" s="97"/>
    </row>
    <row r="116" spans="1:6" s="86" customFormat="1" x14ac:dyDescent="0.2">
      <c r="A116" s="96"/>
      <c r="B116" s="118"/>
      <c r="C116" s="99">
        <v>1</v>
      </c>
      <c r="D116" s="2" t="s">
        <v>1</v>
      </c>
      <c r="E116" s="3"/>
      <c r="F116" s="97">
        <f>C116*E116</f>
        <v>0</v>
      </c>
    </row>
    <row r="117" spans="1:6" s="86" customFormat="1" x14ac:dyDescent="0.2">
      <c r="A117" s="113"/>
      <c r="B117" s="112"/>
      <c r="C117" s="111"/>
      <c r="D117" s="110"/>
      <c r="E117" s="109"/>
      <c r="F117" s="109"/>
    </row>
    <row r="118" spans="1:6" s="86" customFormat="1" x14ac:dyDescent="0.2">
      <c r="A118" s="108"/>
      <c r="B118" s="107"/>
      <c r="C118" s="104"/>
      <c r="D118" s="106"/>
      <c r="E118" s="105"/>
      <c r="F118" s="104"/>
    </row>
    <row r="119" spans="1:6" s="86" customFormat="1" x14ac:dyDescent="0.2">
      <c r="A119" s="101">
        <f>COUNT($A$5:A118)+1</f>
        <v>18</v>
      </c>
      <c r="B119" s="103" t="s">
        <v>16</v>
      </c>
      <c r="C119" s="102"/>
      <c r="D119" s="2"/>
      <c r="E119" s="97"/>
      <c r="F119" s="97"/>
    </row>
    <row r="120" spans="1:6" s="86" customFormat="1" ht="38.25" x14ac:dyDescent="0.2">
      <c r="A120" s="101"/>
      <c r="B120" s="100" t="s">
        <v>76</v>
      </c>
      <c r="C120" s="99"/>
      <c r="D120" s="2"/>
      <c r="E120" s="97"/>
      <c r="F120" s="97"/>
    </row>
    <row r="121" spans="1:6" s="86" customFormat="1" x14ac:dyDescent="0.2">
      <c r="B121" s="98"/>
      <c r="C121" s="94"/>
      <c r="D121" s="93">
        <v>0.1</v>
      </c>
      <c r="E121" s="92"/>
      <c r="F121" s="97">
        <f>SUM(F5:F99)*D121</f>
        <v>0</v>
      </c>
    </row>
    <row r="122" spans="1:6" s="86" customFormat="1" x14ac:dyDescent="0.2">
      <c r="A122" s="96"/>
      <c r="B122" s="95"/>
      <c r="C122" s="94"/>
      <c r="D122" s="93"/>
      <c r="E122" s="92"/>
      <c r="F122" s="92"/>
    </row>
    <row r="123" spans="1:6" s="86" customFormat="1" x14ac:dyDescent="0.2">
      <c r="A123" s="91"/>
      <c r="B123" s="90" t="s">
        <v>77</v>
      </c>
      <c r="C123" s="89"/>
      <c r="D123" s="88"/>
      <c r="E123" s="87" t="s">
        <v>12</v>
      </c>
      <c r="F123" s="87">
        <f>SUM(F5:F122)</f>
        <v>0</v>
      </c>
    </row>
  </sheetData>
  <sheetProtection algorithmName="SHA-512" hashValue="mw9gXbbEiCNpjWTytMqKiL7omA8CSwYzgWIDIe7l0E8StDO+mJrfZTxH+vCxADkO2Vxy7DkcXtbnvp88ojr6og==" saltValue="RTYhCiKDZTaxGdl1EhTXtQ==" spinCount="100000" sheet="1" objects="1" scenarios="1"/>
  <mergeCells count="5">
    <mergeCell ref="A71:A73"/>
    <mergeCell ref="C71:C73"/>
    <mergeCell ref="D71:D73"/>
    <mergeCell ref="E71:E73"/>
    <mergeCell ref="F71:F73"/>
  </mergeCells>
  <pageMargins left="0.78749999999999998" right="0.14696969696969697" top="0.86666666666666703" bottom="0.74791666666666701" header="0.31527777777777799" footer="0.31527777777777799"/>
  <pageSetup paperSize="9" orientation="portrait" r:id="rId1"/>
  <headerFooter>
    <oddHeader>&amp;L&amp;"Arial,Navadno"&amp;8ENERGETIKA LJUBLJANA d.o.o.
SEKTOR ZA INVESTICIJE IN RAZVOJ - SLUŽBA ZA PROJEKTIRANJE
št. projekta: 35/C-2400&amp;R30III-792-00</oddHeader>
    <oddFooter>&amp;LENLJ-SIR-238/26&amp;C&amp;"Arial,Navadno"&amp;P / &amp;N</oddFooter>
  </headerFooter>
  <rowBreaks count="3" manualBreakCount="3">
    <brk id="28" max="5" man="1"/>
    <brk id="68" max="5" man="1"/>
    <brk id="11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FD613-6B9C-4CEC-B37D-14A32E36A673}">
  <dimension ref="A1:G23"/>
  <sheetViews>
    <sheetView showGridLines="0" zoomScaleNormal="100" zoomScaleSheetLayoutView="100" workbookViewId="0">
      <selection activeCell="N39" sqref="N39"/>
    </sheetView>
  </sheetViews>
  <sheetFormatPr defaultColWidth="8.85546875" defaultRowHeight="12.75" x14ac:dyDescent="0.2"/>
  <cols>
    <col min="1" max="1" width="6.140625" style="7" customWidth="1"/>
    <col min="2" max="2" width="5.5703125" style="7" customWidth="1"/>
    <col min="3" max="3" width="34.42578125" style="7" customWidth="1"/>
    <col min="4" max="4" width="10" style="7" customWidth="1"/>
    <col min="5" max="5" width="11.140625" style="7" bestFit="1" customWidth="1"/>
    <col min="6" max="6" width="10" style="7" bestFit="1" customWidth="1"/>
    <col min="7" max="7" width="16.42578125" style="2" bestFit="1" customWidth="1"/>
    <col min="8" max="16384" width="8.85546875" style="7"/>
  </cols>
  <sheetData>
    <row r="1" spans="1:7" ht="27" customHeight="1" x14ac:dyDescent="0.2">
      <c r="A1" s="21" t="s">
        <v>2</v>
      </c>
      <c r="B1" s="21"/>
      <c r="C1" s="21"/>
      <c r="D1" s="21"/>
      <c r="E1" s="374" t="s">
        <v>177</v>
      </c>
      <c r="F1" s="375"/>
      <c r="G1" s="375"/>
    </row>
    <row r="2" spans="1:7" ht="15" customHeight="1" x14ac:dyDescent="0.2">
      <c r="A2" s="391" t="s">
        <v>19</v>
      </c>
      <c r="B2" s="391"/>
      <c r="C2" s="391"/>
      <c r="D2" s="391"/>
      <c r="E2" s="391"/>
      <c r="F2" s="391"/>
      <c r="G2" s="391"/>
    </row>
    <row r="3" spans="1:7" ht="15" customHeight="1" x14ac:dyDescent="0.2">
      <c r="A3" s="400" t="s">
        <v>176</v>
      </c>
      <c r="B3" s="391"/>
      <c r="C3" s="391"/>
      <c r="D3" s="391"/>
      <c r="E3" s="391"/>
      <c r="F3" s="391"/>
      <c r="G3" s="391"/>
    </row>
    <row r="4" spans="1:7" ht="15" customHeight="1" x14ac:dyDescent="0.2">
      <c r="A4" s="391"/>
      <c r="B4" s="391"/>
      <c r="C4" s="391"/>
      <c r="D4" s="391"/>
      <c r="E4" s="391"/>
      <c r="F4" s="391"/>
      <c r="G4" s="391"/>
    </row>
    <row r="5" spans="1:7" x14ac:dyDescent="0.2">
      <c r="A5" s="144"/>
      <c r="B5" s="144"/>
      <c r="C5" s="144"/>
      <c r="D5" s="144"/>
      <c r="E5" s="144"/>
      <c r="F5" s="144"/>
      <c r="G5" s="119"/>
    </row>
    <row r="6" spans="1:7" ht="25.5" x14ac:dyDescent="0.2">
      <c r="A6" s="80" t="s">
        <v>17</v>
      </c>
      <c r="B6" s="401" t="s">
        <v>24</v>
      </c>
      <c r="C6" s="401"/>
      <c r="D6" s="401"/>
      <c r="E6" s="401"/>
      <c r="F6" s="401"/>
      <c r="G6" s="79" t="s">
        <v>18</v>
      </c>
    </row>
    <row r="7" spans="1:7" ht="12.95" customHeight="1" x14ac:dyDescent="0.2">
      <c r="A7" s="75"/>
      <c r="B7" s="78"/>
      <c r="C7" s="77"/>
      <c r="D7" s="77"/>
      <c r="E7" s="77"/>
      <c r="F7" s="76"/>
      <c r="G7" s="6"/>
    </row>
    <row r="8" spans="1:7" ht="12.95" customHeight="1" x14ac:dyDescent="0.2">
      <c r="A8" s="75" t="s">
        <v>175</v>
      </c>
      <c r="B8" s="395" t="s">
        <v>173</v>
      </c>
      <c r="C8" s="395"/>
      <c r="D8" s="395"/>
      <c r="E8" s="395"/>
      <c r="F8" s="395"/>
      <c r="G8" s="5">
        <f>+G21</f>
        <v>0</v>
      </c>
    </row>
    <row r="9" spans="1:7" ht="12.95" customHeight="1" x14ac:dyDescent="0.2">
      <c r="A9" s="75"/>
      <c r="B9" s="385"/>
      <c r="C9" s="402"/>
      <c r="D9" s="402"/>
      <c r="E9" s="402"/>
      <c r="F9" s="402"/>
      <c r="G9" s="5"/>
    </row>
    <row r="10" spans="1:7" ht="13.5" thickBot="1" x14ac:dyDescent="0.25">
      <c r="A10" s="22"/>
      <c r="B10" s="23"/>
      <c r="C10" s="24"/>
      <c r="D10" s="24"/>
      <c r="E10" s="24"/>
      <c r="F10" s="24"/>
      <c r="G10" s="25"/>
    </row>
    <row r="11" spans="1:7" x14ac:dyDescent="0.2">
      <c r="A11" s="26"/>
      <c r="B11" s="26"/>
      <c r="C11" s="26"/>
      <c r="D11" s="26"/>
      <c r="E11" s="26"/>
      <c r="F11" s="26"/>
      <c r="G11" s="26"/>
    </row>
    <row r="12" spans="1:7" ht="15.75" x14ac:dyDescent="0.2">
      <c r="A12" s="143" t="s">
        <v>174</v>
      </c>
      <c r="C12" s="27"/>
      <c r="D12" s="27"/>
    </row>
    <row r="13" spans="1:7" x14ac:dyDescent="0.2">
      <c r="A13" s="376" t="s">
        <v>173</v>
      </c>
      <c r="B13" s="377"/>
      <c r="C13" s="377"/>
      <c r="D13" s="377"/>
      <c r="E13" s="377"/>
      <c r="F13" s="377"/>
      <c r="G13" s="378"/>
    </row>
    <row r="14" spans="1:7" ht="25.5" x14ac:dyDescent="0.2">
      <c r="A14" s="379" t="s">
        <v>14</v>
      </c>
      <c r="B14" s="381" t="s">
        <v>172</v>
      </c>
      <c r="C14" s="382"/>
      <c r="D14" s="379" t="s">
        <v>171</v>
      </c>
      <c r="E14" s="379" t="s">
        <v>170</v>
      </c>
      <c r="F14" s="67" t="s">
        <v>169</v>
      </c>
      <c r="G14" s="67" t="s">
        <v>3</v>
      </c>
    </row>
    <row r="15" spans="1:7" x14ac:dyDescent="0.2">
      <c r="A15" s="380"/>
      <c r="B15" s="383"/>
      <c r="C15" s="384"/>
      <c r="D15" s="380"/>
      <c r="E15" s="380"/>
      <c r="F15" s="28" t="s">
        <v>4</v>
      </c>
      <c r="G15" s="28" t="s">
        <v>11</v>
      </c>
    </row>
    <row r="16" spans="1:7" ht="18" customHeight="1" x14ac:dyDescent="0.2">
      <c r="A16" s="142" t="s">
        <v>168</v>
      </c>
      <c r="B16" s="398" t="s">
        <v>167</v>
      </c>
      <c r="C16" s="399"/>
      <c r="D16" s="30" t="s">
        <v>155</v>
      </c>
      <c r="E16" s="141" t="s">
        <v>166</v>
      </c>
      <c r="F16" s="30">
        <v>211</v>
      </c>
      <c r="G16" s="140">
        <f>'N-20022_SD'!F71</f>
        <v>0</v>
      </c>
    </row>
    <row r="17" spans="1:7" ht="14.25" customHeight="1" x14ac:dyDescent="0.2">
      <c r="A17" s="142" t="s">
        <v>165</v>
      </c>
      <c r="B17" s="398" t="s">
        <v>164</v>
      </c>
      <c r="C17" s="399"/>
      <c r="D17" s="30" t="s">
        <v>155</v>
      </c>
      <c r="E17" s="141" t="s">
        <v>158</v>
      </c>
      <c r="F17" s="30">
        <v>265</v>
      </c>
      <c r="G17" s="140">
        <f>'N-20000_L_SD'!F57</f>
        <v>0</v>
      </c>
    </row>
    <row r="18" spans="1:7" x14ac:dyDescent="0.2">
      <c r="A18" s="142" t="s">
        <v>163</v>
      </c>
      <c r="B18" s="398" t="s">
        <v>162</v>
      </c>
      <c r="C18" s="399"/>
      <c r="D18" s="30" t="s">
        <v>155</v>
      </c>
      <c r="E18" s="141" t="s">
        <v>161</v>
      </c>
      <c r="F18" s="30">
        <v>20</v>
      </c>
      <c r="G18" s="140">
        <f>'N-20060_SD'!F50</f>
        <v>0</v>
      </c>
    </row>
    <row r="19" spans="1:7" ht="14.25" customHeight="1" x14ac:dyDescent="0.2">
      <c r="A19" s="142" t="s">
        <v>160</v>
      </c>
      <c r="B19" s="398" t="s">
        <v>159</v>
      </c>
      <c r="C19" s="399"/>
      <c r="D19" s="30" t="s">
        <v>155</v>
      </c>
      <c r="E19" s="141" t="s">
        <v>158</v>
      </c>
      <c r="F19" s="30">
        <v>39</v>
      </c>
      <c r="G19" s="140">
        <f>'N-20000_D_SD'!F57</f>
        <v>0</v>
      </c>
    </row>
    <row r="20" spans="1:7" x14ac:dyDescent="0.2">
      <c r="A20" s="142" t="s">
        <v>157</v>
      </c>
      <c r="B20" s="398" t="s">
        <v>156</v>
      </c>
      <c r="C20" s="399"/>
      <c r="D20" s="30" t="s">
        <v>155</v>
      </c>
      <c r="E20" s="141" t="s">
        <v>154</v>
      </c>
      <c r="F20" s="30">
        <v>40</v>
      </c>
      <c r="G20" s="140">
        <f>'N-20120_SD'!F53</f>
        <v>0</v>
      </c>
    </row>
    <row r="21" spans="1:7" x14ac:dyDescent="0.2">
      <c r="A21" s="366" t="s">
        <v>153</v>
      </c>
      <c r="B21" s="366"/>
      <c r="C21" s="366"/>
      <c r="D21" s="366"/>
      <c r="E21" s="366"/>
      <c r="F21" s="366"/>
      <c r="G21" s="139">
        <f>SUM(G16:G20)</f>
        <v>0</v>
      </c>
    </row>
    <row r="22" spans="1:7" x14ac:dyDescent="0.2">
      <c r="A22" s="32"/>
      <c r="B22" s="32"/>
      <c r="C22" s="32"/>
      <c r="D22" s="32"/>
      <c r="E22" s="32"/>
      <c r="F22" s="32"/>
      <c r="G22" s="33"/>
    </row>
    <row r="23" spans="1:7" x14ac:dyDescent="0.2">
      <c r="A23" s="32"/>
      <c r="B23" s="32"/>
      <c r="C23" s="32"/>
      <c r="D23" s="32"/>
      <c r="E23" s="32"/>
      <c r="F23" s="32"/>
      <c r="G23" s="33"/>
    </row>
  </sheetData>
  <sheetProtection algorithmName="SHA-512" hashValue="hi2S6dU9akN0n+tn4TuWZg1IYoCp2xeOyYTX82w0vMMzczHqWnZUKo2s7ZQ9uajQoYLUjPCLpGnQeRnRqMNxrA==" saltValue="s4ZZU3n2voJvYiJbbhLrLg==" spinCount="100000" sheet="1" objects="1" scenarios="1"/>
  <mergeCells count="17">
    <mergeCell ref="E1:G1"/>
    <mergeCell ref="B19:C19"/>
    <mergeCell ref="A2:G2"/>
    <mergeCell ref="A3:G4"/>
    <mergeCell ref="B6:F6"/>
    <mergeCell ref="B8:F8"/>
    <mergeCell ref="B9:F9"/>
    <mergeCell ref="A13:G13"/>
    <mergeCell ref="A14:A15"/>
    <mergeCell ref="B14:C15"/>
    <mergeCell ref="A21:F21"/>
    <mergeCell ref="D14:D15"/>
    <mergeCell ref="E14:E15"/>
    <mergeCell ref="B20:C20"/>
    <mergeCell ref="B17:C17"/>
    <mergeCell ref="B18:C18"/>
    <mergeCell ref="B16:C16"/>
  </mergeCells>
  <pageMargins left="0.78740157480314965" right="0.27559055118110237" top="0.86614173228346458" bottom="0.74803149606299213" header="0.31496062992125984" footer="0.31496062992125984"/>
  <pageSetup paperSize="9" scale="93" orientation="portrait" r:id="rId1"/>
  <headerFooter alignWithMargins="0">
    <oddHeader>&amp;L&amp;"Arial,Navadno"&amp;8ENERGETIKA LJUBLJANA d.o.o.
SEKTOR ZA INVESTICIJE IN RAZVOJ - SLUŽBA ZA PROJEKTIRANJE
št. projekta: 35/C-2400, N-20000</oddHeader>
    <oddFooter>&amp;LENLJ-SIR-238/26&amp;C&amp;"Arial,Navadno"&amp;P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18318-0C03-46B7-B85F-4D21B0CC0119}">
  <sheetPr>
    <tabColor rgb="FFFF0000"/>
  </sheetPr>
  <dimension ref="A1:F71"/>
  <sheetViews>
    <sheetView zoomScaleNormal="100" zoomScaleSheetLayoutView="100" workbookViewId="0">
      <selection activeCell="E20" sqref="E20"/>
    </sheetView>
  </sheetViews>
  <sheetFormatPr defaultColWidth="9.140625" defaultRowHeight="12.75" x14ac:dyDescent="0.2"/>
  <cols>
    <col min="1" max="1" width="5.7109375" style="145" customWidth="1"/>
    <col min="2" max="2" width="50.7109375" style="81" customWidth="1"/>
    <col min="3" max="3" width="7.7109375" style="102" customWidth="1"/>
    <col min="4" max="4" width="4.7109375" style="7" customWidth="1"/>
    <col min="5" max="5" width="11.7109375" style="4" customWidth="1"/>
    <col min="6" max="6" width="12.7109375" style="4" customWidth="1"/>
    <col min="7" max="16384" width="9.140625" style="7"/>
  </cols>
  <sheetData>
    <row r="1" spans="1:6" x14ac:dyDescent="0.2">
      <c r="A1" s="182" t="s">
        <v>217</v>
      </c>
      <c r="B1" s="181" t="s">
        <v>148</v>
      </c>
      <c r="C1" s="32"/>
      <c r="D1" s="180"/>
      <c r="E1" s="179"/>
      <c r="F1" s="179"/>
    </row>
    <row r="2" spans="1:6" x14ac:dyDescent="0.2">
      <c r="A2" s="182" t="s">
        <v>216</v>
      </c>
      <c r="B2" s="181" t="s">
        <v>24</v>
      </c>
      <c r="C2" s="32"/>
      <c r="D2" s="180"/>
      <c r="E2" s="179"/>
      <c r="F2" s="179"/>
    </row>
    <row r="3" spans="1:6" x14ac:dyDescent="0.2">
      <c r="A3" s="182" t="s">
        <v>168</v>
      </c>
      <c r="B3" s="181" t="s">
        <v>215</v>
      </c>
      <c r="C3" s="32"/>
      <c r="D3" s="180"/>
      <c r="E3" s="179"/>
      <c r="F3" s="179"/>
    </row>
    <row r="4" spans="1:6" x14ac:dyDescent="0.2">
      <c r="A4" s="182"/>
      <c r="B4" s="181" t="s">
        <v>214</v>
      </c>
      <c r="C4" s="32"/>
      <c r="D4" s="180"/>
      <c r="E4" s="179"/>
      <c r="F4" s="179"/>
    </row>
    <row r="5" spans="1:6" s="81" customFormat="1" ht="76.5" x14ac:dyDescent="0.2">
      <c r="A5" s="132" t="s">
        <v>0</v>
      </c>
      <c r="B5" s="178" t="s">
        <v>7</v>
      </c>
      <c r="C5" s="130" t="s">
        <v>5</v>
      </c>
      <c r="D5" s="130" t="s">
        <v>6</v>
      </c>
      <c r="E5" s="129" t="s">
        <v>9</v>
      </c>
      <c r="F5" s="129" t="s">
        <v>10</v>
      </c>
    </row>
    <row r="6" spans="1:6" ht="15.75" x14ac:dyDescent="0.25">
      <c r="A6" s="177">
        <v>1</v>
      </c>
      <c r="B6" s="176"/>
      <c r="C6" s="175"/>
      <c r="D6" s="174"/>
      <c r="E6" s="173"/>
      <c r="F6" s="173"/>
    </row>
    <row r="7" spans="1:6" ht="15.75" x14ac:dyDescent="0.25">
      <c r="A7" s="156">
        <f>COUNT(A6+1)</f>
        <v>1</v>
      </c>
      <c r="B7" s="136" t="s">
        <v>213</v>
      </c>
      <c r="C7" s="172"/>
      <c r="D7" s="13"/>
      <c r="E7" s="171"/>
      <c r="F7" s="171"/>
    </row>
    <row r="8" spans="1:6" ht="25.5" x14ac:dyDescent="0.2">
      <c r="A8" s="156"/>
      <c r="B8" s="170" t="s">
        <v>212</v>
      </c>
    </row>
    <row r="9" spans="1:6" ht="14.25" x14ac:dyDescent="0.2">
      <c r="A9" s="156"/>
      <c r="B9" s="164" t="s">
        <v>211</v>
      </c>
      <c r="C9" s="99">
        <v>6</v>
      </c>
      <c r="D9" s="162" t="s">
        <v>8</v>
      </c>
      <c r="E9" s="3"/>
      <c r="F9" s="97">
        <f>C9*E9</f>
        <v>0</v>
      </c>
    </row>
    <row r="10" spans="1:6" ht="14.25" x14ac:dyDescent="0.2">
      <c r="A10" s="156"/>
      <c r="B10" s="164" t="s">
        <v>210</v>
      </c>
      <c r="C10" s="99">
        <v>7</v>
      </c>
      <c r="D10" s="162" t="s">
        <v>8</v>
      </c>
      <c r="E10" s="3"/>
      <c r="F10" s="97">
        <f>C10*E10</f>
        <v>0</v>
      </c>
    </row>
    <row r="11" spans="1:6" x14ac:dyDescent="0.2">
      <c r="A11" s="161"/>
      <c r="B11" s="167"/>
      <c r="C11" s="111"/>
      <c r="D11" s="169"/>
      <c r="E11" s="109"/>
      <c r="F11" s="109"/>
    </row>
    <row r="12" spans="1:6" x14ac:dyDescent="0.2">
      <c r="A12" s="159"/>
      <c r="B12" s="106"/>
      <c r="C12" s="122"/>
      <c r="D12" s="157"/>
      <c r="E12" s="165"/>
      <c r="F12" s="165"/>
    </row>
    <row r="13" spans="1:6" x14ac:dyDescent="0.2">
      <c r="A13" s="156">
        <f>COUNT($A$7:A12)+1</f>
        <v>2</v>
      </c>
      <c r="B13" s="136" t="s">
        <v>209</v>
      </c>
      <c r="C13" s="99"/>
    </row>
    <row r="14" spans="1:6" ht="25.5" x14ac:dyDescent="0.2">
      <c r="A14" s="156"/>
      <c r="B14" s="170" t="s">
        <v>208</v>
      </c>
      <c r="C14" s="99"/>
    </row>
    <row r="15" spans="1:6" ht="14.25" x14ac:dyDescent="0.2">
      <c r="A15" s="156"/>
      <c r="B15" s="164" t="s">
        <v>207</v>
      </c>
      <c r="C15" s="99">
        <v>211</v>
      </c>
      <c r="D15" s="162" t="s">
        <v>8</v>
      </c>
      <c r="E15" s="3"/>
      <c r="F15" s="97">
        <f>C15*E15</f>
        <v>0</v>
      </c>
    </row>
    <row r="16" spans="1:6" x14ac:dyDescent="0.2">
      <c r="A16" s="161"/>
      <c r="B16" s="167"/>
      <c r="C16" s="111"/>
      <c r="D16" s="169"/>
      <c r="E16" s="109"/>
      <c r="F16" s="109"/>
    </row>
    <row r="17" spans="1:6" x14ac:dyDescent="0.2">
      <c r="A17" s="159"/>
      <c r="B17" s="166"/>
      <c r="C17" s="122"/>
      <c r="D17" s="168"/>
      <c r="E17" s="120"/>
      <c r="F17" s="120"/>
    </row>
    <row r="18" spans="1:6" ht="14.25" x14ac:dyDescent="0.2">
      <c r="A18" s="101">
        <f>COUNT($A$7:A17)+1</f>
        <v>3</v>
      </c>
      <c r="B18" s="136" t="s">
        <v>206</v>
      </c>
      <c r="C18" s="99"/>
    </row>
    <row r="19" spans="1:6" ht="14.25" x14ac:dyDescent="0.2">
      <c r="A19" s="156"/>
      <c r="B19" s="163" t="s">
        <v>205</v>
      </c>
      <c r="C19" s="99"/>
    </row>
    <row r="20" spans="1:6" x14ac:dyDescent="0.2">
      <c r="A20" s="156"/>
      <c r="B20" s="164" t="s">
        <v>202</v>
      </c>
      <c r="C20" s="99">
        <v>2</v>
      </c>
      <c r="D20" s="7" t="s">
        <v>1</v>
      </c>
      <c r="E20" s="3"/>
      <c r="F20" s="97">
        <f>C20*E20</f>
        <v>0</v>
      </c>
    </row>
    <row r="21" spans="1:6" x14ac:dyDescent="0.2">
      <c r="A21" s="161"/>
      <c r="B21" s="167"/>
      <c r="C21" s="111"/>
      <c r="D21" s="151"/>
      <c r="E21" s="109"/>
      <c r="F21" s="109"/>
    </row>
    <row r="22" spans="1:6" x14ac:dyDescent="0.2">
      <c r="A22" s="159"/>
      <c r="B22" s="106"/>
      <c r="C22" s="122"/>
      <c r="D22" s="157"/>
      <c r="E22" s="165"/>
      <c r="F22" s="165"/>
    </row>
    <row r="23" spans="1:6" ht="14.25" x14ac:dyDescent="0.2">
      <c r="A23" s="101">
        <f>COUNT($A$7:A22)+1</f>
        <v>4</v>
      </c>
      <c r="B23" s="136" t="s">
        <v>204</v>
      </c>
      <c r="C23" s="99"/>
    </row>
    <row r="24" spans="1:6" ht="14.25" x14ac:dyDescent="0.2">
      <c r="A24" s="156"/>
      <c r="B24" s="163" t="s">
        <v>203</v>
      </c>
      <c r="C24" s="99"/>
    </row>
    <row r="25" spans="1:6" x14ac:dyDescent="0.2">
      <c r="A25" s="156"/>
      <c r="B25" s="164" t="s">
        <v>202</v>
      </c>
      <c r="C25" s="99">
        <v>3</v>
      </c>
      <c r="D25" s="7" t="s">
        <v>1</v>
      </c>
      <c r="E25" s="3"/>
      <c r="F25" s="97">
        <f>C25*E25</f>
        <v>0</v>
      </c>
    </row>
    <row r="26" spans="1:6" x14ac:dyDescent="0.2">
      <c r="A26" s="161"/>
      <c r="B26" s="167"/>
      <c r="C26" s="111"/>
      <c r="D26" s="151"/>
      <c r="E26" s="109"/>
      <c r="F26" s="109"/>
    </row>
    <row r="27" spans="1:6" x14ac:dyDescent="0.2">
      <c r="A27" s="159"/>
      <c r="B27" s="166"/>
      <c r="C27" s="122"/>
      <c r="D27" s="157"/>
      <c r="E27" s="120"/>
      <c r="F27" s="120"/>
    </row>
    <row r="28" spans="1:6" x14ac:dyDescent="0.2">
      <c r="A28" s="101">
        <f>COUNT($A$7:A26)+1</f>
        <v>5</v>
      </c>
      <c r="B28" s="136" t="s">
        <v>201</v>
      </c>
      <c r="C28" s="99"/>
    </row>
    <row r="29" spans="1:6" x14ac:dyDescent="0.2">
      <c r="A29" s="156"/>
      <c r="B29" s="163" t="s">
        <v>200</v>
      </c>
      <c r="C29" s="99"/>
    </row>
    <row r="30" spans="1:6" x14ac:dyDescent="0.2">
      <c r="A30" s="156"/>
      <c r="B30" s="164" t="s">
        <v>199</v>
      </c>
      <c r="C30" s="99">
        <v>1</v>
      </c>
      <c r="D30" s="7" t="s">
        <v>1</v>
      </c>
      <c r="E30" s="3"/>
      <c r="F30" s="97">
        <f>C30*E30</f>
        <v>0</v>
      </c>
    </row>
    <row r="31" spans="1:6" x14ac:dyDescent="0.2">
      <c r="A31" s="156"/>
      <c r="B31" s="164" t="s">
        <v>198</v>
      </c>
      <c r="C31" s="99">
        <v>1</v>
      </c>
      <c r="D31" s="7" t="s">
        <v>1</v>
      </c>
      <c r="E31" s="3"/>
      <c r="F31" s="97">
        <f>C31*E31</f>
        <v>0</v>
      </c>
    </row>
    <row r="32" spans="1:6" x14ac:dyDescent="0.2">
      <c r="A32" s="161"/>
      <c r="B32" s="167"/>
      <c r="C32" s="111"/>
      <c r="D32" s="151"/>
      <c r="E32" s="109"/>
      <c r="F32" s="109"/>
    </row>
    <row r="33" spans="1:6" x14ac:dyDescent="0.2">
      <c r="A33" s="159"/>
      <c r="B33" s="106"/>
      <c r="C33" s="122"/>
      <c r="D33" s="157"/>
      <c r="E33" s="165"/>
      <c r="F33" s="165"/>
    </row>
    <row r="34" spans="1:6" x14ac:dyDescent="0.2">
      <c r="A34" s="101">
        <f>COUNT($A$7:A33)+1</f>
        <v>6</v>
      </c>
      <c r="B34" s="136" t="s">
        <v>197</v>
      </c>
      <c r="C34" s="99"/>
    </row>
    <row r="35" spans="1:6" ht="25.5" x14ac:dyDescent="0.2">
      <c r="A35" s="156"/>
      <c r="B35" s="163" t="s">
        <v>196</v>
      </c>
      <c r="C35" s="99"/>
    </row>
    <row r="36" spans="1:6" x14ac:dyDescent="0.2">
      <c r="A36" s="156"/>
      <c r="B36" s="164" t="s">
        <v>195</v>
      </c>
      <c r="C36" s="99">
        <v>2</v>
      </c>
      <c r="D36" s="7" t="s">
        <v>1</v>
      </c>
      <c r="E36" s="3"/>
      <c r="F36" s="97">
        <f>C36*E36</f>
        <v>0</v>
      </c>
    </row>
    <row r="37" spans="1:6" x14ac:dyDescent="0.2">
      <c r="A37" s="156"/>
      <c r="B37" s="164" t="s">
        <v>194</v>
      </c>
      <c r="C37" s="99">
        <v>4</v>
      </c>
      <c r="D37" s="7" t="s">
        <v>1</v>
      </c>
      <c r="E37" s="3"/>
      <c r="F37" s="97">
        <f>C37*E37</f>
        <v>0</v>
      </c>
    </row>
    <row r="38" spans="1:6" x14ac:dyDescent="0.2">
      <c r="A38" s="156"/>
      <c r="B38" s="164" t="s">
        <v>193</v>
      </c>
      <c r="C38" s="99">
        <v>1</v>
      </c>
      <c r="D38" s="7" t="s">
        <v>1</v>
      </c>
      <c r="E38" s="3"/>
      <c r="F38" s="97">
        <f>C38*E38</f>
        <v>0</v>
      </c>
    </row>
    <row r="39" spans="1:6" x14ac:dyDescent="0.2">
      <c r="A39" s="156"/>
      <c r="B39" s="164" t="s">
        <v>192</v>
      </c>
      <c r="C39" s="99">
        <v>47</v>
      </c>
      <c r="D39" s="7" t="s">
        <v>1</v>
      </c>
      <c r="E39" s="3"/>
      <c r="F39" s="97">
        <f>C39*E39</f>
        <v>0</v>
      </c>
    </row>
    <row r="40" spans="1:6" x14ac:dyDescent="0.2">
      <c r="A40" s="161"/>
      <c r="B40" s="167"/>
      <c r="C40" s="111"/>
      <c r="D40" s="151"/>
      <c r="E40" s="109"/>
      <c r="F40" s="109"/>
    </row>
    <row r="41" spans="1:6" x14ac:dyDescent="0.2">
      <c r="A41" s="159"/>
      <c r="B41" s="106"/>
      <c r="C41" s="122"/>
      <c r="D41" s="157"/>
      <c r="E41" s="120"/>
      <c r="F41" s="165"/>
    </row>
    <row r="42" spans="1:6" x14ac:dyDescent="0.2">
      <c r="A42" s="101">
        <f>COUNT($A$7:A41)+1</f>
        <v>7</v>
      </c>
      <c r="B42" s="136" t="s">
        <v>191</v>
      </c>
      <c r="C42" s="99"/>
      <c r="E42" s="97"/>
    </row>
    <row r="43" spans="1:6" ht="25.5" x14ac:dyDescent="0.2">
      <c r="A43" s="156"/>
      <c r="B43" s="163" t="s">
        <v>190</v>
      </c>
      <c r="C43" s="99"/>
    </row>
    <row r="44" spans="1:6" x14ac:dyDescent="0.2">
      <c r="A44" s="156"/>
      <c r="B44" s="164" t="s">
        <v>189</v>
      </c>
      <c r="C44" s="99">
        <v>4</v>
      </c>
      <c r="D44" s="7" t="s">
        <v>1</v>
      </c>
      <c r="E44" s="3"/>
      <c r="F44" s="97">
        <f>C44*E44</f>
        <v>0</v>
      </c>
    </row>
    <row r="45" spans="1:6" x14ac:dyDescent="0.2">
      <c r="A45" s="161"/>
      <c r="B45" s="167"/>
      <c r="C45" s="111"/>
      <c r="D45" s="151"/>
      <c r="E45" s="109"/>
      <c r="F45" s="109"/>
    </row>
    <row r="46" spans="1:6" x14ac:dyDescent="0.2">
      <c r="A46" s="159"/>
      <c r="B46" s="166"/>
      <c r="C46" s="122"/>
      <c r="D46" s="157"/>
      <c r="E46" s="120"/>
      <c r="F46" s="120"/>
    </row>
    <row r="47" spans="1:6" x14ac:dyDescent="0.2">
      <c r="A47" s="101">
        <f>COUNT($A$7:A46)+1</f>
        <v>8</v>
      </c>
      <c r="B47" s="136" t="s">
        <v>127</v>
      </c>
      <c r="C47" s="99"/>
    </row>
    <row r="48" spans="1:6" ht="25.5" x14ac:dyDescent="0.2">
      <c r="A48" s="156"/>
      <c r="B48" s="163" t="s">
        <v>188</v>
      </c>
      <c r="C48" s="99"/>
    </row>
    <row r="49" spans="1:6" x14ac:dyDescent="0.2">
      <c r="A49" s="156"/>
      <c r="B49" s="81" t="s">
        <v>128</v>
      </c>
      <c r="C49" s="99">
        <v>1</v>
      </c>
      <c r="D49" s="7" t="s">
        <v>1</v>
      </c>
      <c r="E49" s="3"/>
      <c r="F49" s="97">
        <f>C49*E49</f>
        <v>0</v>
      </c>
    </row>
    <row r="50" spans="1:6" x14ac:dyDescent="0.2">
      <c r="A50" s="161"/>
      <c r="B50" s="153"/>
      <c r="C50" s="111"/>
      <c r="D50" s="151"/>
      <c r="E50" s="109"/>
      <c r="F50" s="109"/>
    </row>
    <row r="51" spans="1:6" x14ac:dyDescent="0.2">
      <c r="A51" s="159"/>
      <c r="B51" s="106"/>
      <c r="C51" s="122"/>
      <c r="D51" s="157"/>
      <c r="E51" s="165"/>
      <c r="F51" s="165"/>
    </row>
    <row r="52" spans="1:6" x14ac:dyDescent="0.2">
      <c r="A52" s="101">
        <f>COUNT($A$7:A49)+1</f>
        <v>9</v>
      </c>
      <c r="B52" s="136" t="s">
        <v>187</v>
      </c>
      <c r="C52" s="99"/>
    </row>
    <row r="53" spans="1:6" ht="102" x14ac:dyDescent="0.2">
      <c r="A53" s="156"/>
      <c r="B53" s="163" t="s">
        <v>186</v>
      </c>
      <c r="C53" s="99"/>
    </row>
    <row r="54" spans="1:6" x14ac:dyDescent="0.2">
      <c r="A54" s="156"/>
      <c r="C54" s="99">
        <v>1</v>
      </c>
      <c r="D54" s="7" t="s">
        <v>1</v>
      </c>
      <c r="E54" s="3"/>
      <c r="F54" s="97">
        <f>C54*E54</f>
        <v>0</v>
      </c>
    </row>
    <row r="55" spans="1:6" x14ac:dyDescent="0.2">
      <c r="A55" s="161"/>
      <c r="B55" s="153"/>
      <c r="C55" s="111"/>
      <c r="D55" s="151"/>
      <c r="E55" s="109"/>
      <c r="F55" s="109"/>
    </row>
    <row r="56" spans="1:6" x14ac:dyDescent="0.2">
      <c r="A56" s="156"/>
      <c r="B56" s="164"/>
      <c r="C56" s="99"/>
      <c r="E56" s="97"/>
      <c r="F56" s="97"/>
    </row>
    <row r="57" spans="1:6" x14ac:dyDescent="0.2">
      <c r="A57" s="101">
        <f>COUNT($A$7:A55)+1</f>
        <v>10</v>
      </c>
      <c r="B57" s="103" t="s">
        <v>185</v>
      </c>
      <c r="C57" s="99"/>
      <c r="D57" s="2"/>
      <c r="E57" s="97"/>
      <c r="F57" s="102"/>
    </row>
    <row r="58" spans="1:6" ht="38.25" x14ac:dyDescent="0.2">
      <c r="A58" s="156"/>
      <c r="B58" s="100" t="s">
        <v>184</v>
      </c>
      <c r="C58" s="99"/>
      <c r="D58" s="2"/>
      <c r="E58" s="97"/>
      <c r="F58" s="102"/>
    </row>
    <row r="59" spans="1:6" x14ac:dyDescent="0.2">
      <c r="A59" s="156"/>
      <c r="B59" s="100" t="s">
        <v>183</v>
      </c>
      <c r="C59" s="99">
        <v>3</v>
      </c>
      <c r="D59" s="2" t="s">
        <v>1</v>
      </c>
      <c r="E59" s="3"/>
      <c r="F59" s="97">
        <f>C59*E59</f>
        <v>0</v>
      </c>
    </row>
    <row r="60" spans="1:6" x14ac:dyDescent="0.2">
      <c r="A60" s="156"/>
      <c r="B60" s="164"/>
      <c r="C60" s="99"/>
      <c r="E60" s="97"/>
      <c r="F60" s="97"/>
    </row>
    <row r="61" spans="1:6" x14ac:dyDescent="0.2">
      <c r="A61" s="156"/>
      <c r="E61" s="97"/>
      <c r="F61" s="97"/>
    </row>
    <row r="62" spans="1:6" x14ac:dyDescent="0.2">
      <c r="A62" s="101">
        <f>COUNT($A$7:A60)+1</f>
        <v>11</v>
      </c>
      <c r="B62" s="136" t="s">
        <v>182</v>
      </c>
      <c r="F62" s="97"/>
    </row>
    <row r="63" spans="1:6" ht="25.5" x14ac:dyDescent="0.2">
      <c r="A63" s="156"/>
      <c r="B63" s="163" t="s">
        <v>181</v>
      </c>
      <c r="F63" s="97"/>
    </row>
    <row r="64" spans="1:6" ht="14.25" x14ac:dyDescent="0.2">
      <c r="A64" s="156"/>
      <c r="C64" s="102">
        <v>211</v>
      </c>
      <c r="D64" s="162" t="s">
        <v>8</v>
      </c>
      <c r="E64" s="3"/>
      <c r="F64" s="97">
        <f>C64*E64</f>
        <v>0</v>
      </c>
    </row>
    <row r="65" spans="1:6" x14ac:dyDescent="0.2">
      <c r="A65" s="161"/>
      <c r="B65" s="153"/>
      <c r="C65" s="152"/>
      <c r="D65" s="151"/>
      <c r="E65" s="160"/>
      <c r="F65" s="109"/>
    </row>
    <row r="66" spans="1:6" x14ac:dyDescent="0.2">
      <c r="A66" s="159"/>
      <c r="B66" s="106"/>
      <c r="C66" s="158"/>
      <c r="D66" s="157"/>
      <c r="E66" s="120"/>
      <c r="F66" s="120"/>
    </row>
    <row r="67" spans="1:6" x14ac:dyDescent="0.2">
      <c r="A67" s="101">
        <f>COUNT($A$7:A65)+1</f>
        <v>12</v>
      </c>
      <c r="B67" s="136" t="s">
        <v>180</v>
      </c>
      <c r="E67" s="97"/>
      <c r="F67" s="97"/>
    </row>
    <row r="68" spans="1:6" ht="38.25" x14ac:dyDescent="0.2">
      <c r="A68" s="156"/>
      <c r="B68" s="100" t="s">
        <v>179</v>
      </c>
      <c r="F68" s="97"/>
    </row>
    <row r="69" spans="1:6" x14ac:dyDescent="0.2">
      <c r="D69" s="155">
        <v>0.1</v>
      </c>
      <c r="F69" s="97">
        <f>D69*(SUM(F9:F64))</f>
        <v>0</v>
      </c>
    </row>
    <row r="70" spans="1:6" x14ac:dyDescent="0.2">
      <c r="A70" s="154"/>
      <c r="B70" s="153"/>
      <c r="C70" s="152"/>
      <c r="D70" s="151"/>
      <c r="E70" s="109"/>
      <c r="F70" s="109"/>
    </row>
    <row r="71" spans="1:6" x14ac:dyDescent="0.2">
      <c r="A71" s="88"/>
      <c r="B71" s="150" t="s">
        <v>178</v>
      </c>
      <c r="C71" s="149"/>
      <c r="D71" s="148"/>
      <c r="E71" s="147" t="s">
        <v>12</v>
      </c>
      <c r="F71" s="146">
        <f>SUM(F9:F70)</f>
        <v>0</v>
      </c>
    </row>
  </sheetData>
  <sheetProtection algorithmName="SHA-512" hashValue="UT4sipJ3OdA3Zx5yNdUZqo4GlEs9lFUT7WGWhqBM7ZX7JENhaLV876RtI9fFLTkRdVZMN8NWVxLrLi+h5dx8Pw==" saltValue="M1egRP3/UQYylSxXM85G8Q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3" orientation="portrait" r:id="rId1"/>
  <headerFooter alignWithMargins="0">
    <oddHeader>&amp;L&amp;"Arial,Navadno"&amp;8ENERGETIKA LJUBLJANA d.o.o.
SEKTOR ZA INVESTICIJE IN RAZVOJ - SLUŽBA ZA PROJEKTIRANJE
št. projekta: 35/C-2400, N-20000</oddHeader>
    <oddFooter>&amp;LENLJ-SIR-238/26&amp;C&amp;"Arial,Navadno"&amp;P / &amp;N</oddFooter>
  </headerFooter>
  <rowBreaks count="1" manualBreakCount="1">
    <brk id="45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A58BC-88BF-4047-857B-FDC8974D5275}">
  <sheetPr>
    <tabColor rgb="FFFFC000"/>
  </sheetPr>
  <dimension ref="A1:F57"/>
  <sheetViews>
    <sheetView topLeftCell="A9" zoomScaleNormal="100" zoomScaleSheetLayoutView="100" workbookViewId="0">
      <selection activeCell="E20" sqref="E20"/>
    </sheetView>
  </sheetViews>
  <sheetFormatPr defaultColWidth="9.140625" defaultRowHeight="12.75" x14ac:dyDescent="0.2"/>
  <cols>
    <col min="1" max="1" width="5.7109375" style="145" customWidth="1"/>
    <col min="2" max="2" width="50.7109375" style="81" customWidth="1"/>
    <col min="3" max="3" width="7.7109375" style="102" customWidth="1"/>
    <col min="4" max="4" width="4.7109375" style="7" customWidth="1"/>
    <col min="5" max="5" width="11.7109375" style="4" customWidth="1"/>
    <col min="6" max="6" width="12.7109375" style="4" customWidth="1"/>
    <col min="7" max="16384" width="9.140625" style="7"/>
  </cols>
  <sheetData>
    <row r="1" spans="1:6" x14ac:dyDescent="0.2">
      <c r="A1" s="182" t="s">
        <v>217</v>
      </c>
      <c r="B1" s="181" t="s">
        <v>148</v>
      </c>
      <c r="C1" s="32"/>
      <c r="D1" s="180"/>
      <c r="E1" s="179"/>
      <c r="F1" s="179"/>
    </row>
    <row r="2" spans="1:6" x14ac:dyDescent="0.2">
      <c r="A2" s="182" t="s">
        <v>216</v>
      </c>
      <c r="B2" s="181" t="s">
        <v>24</v>
      </c>
      <c r="C2" s="32"/>
      <c r="D2" s="180"/>
      <c r="E2" s="179"/>
      <c r="F2" s="179"/>
    </row>
    <row r="3" spans="1:6" x14ac:dyDescent="0.2">
      <c r="A3" s="182" t="s">
        <v>165</v>
      </c>
      <c r="B3" s="181" t="s">
        <v>220</v>
      </c>
      <c r="C3" s="32"/>
      <c r="D3" s="180"/>
      <c r="E3" s="179"/>
      <c r="F3" s="179"/>
    </row>
    <row r="4" spans="1:6" x14ac:dyDescent="0.2">
      <c r="A4" s="182"/>
      <c r="B4" s="181" t="s">
        <v>214</v>
      </c>
      <c r="C4" s="32"/>
      <c r="D4" s="180"/>
      <c r="E4" s="179"/>
      <c r="F4" s="179"/>
    </row>
    <row r="5" spans="1:6" s="81" customFormat="1" ht="76.5" x14ac:dyDescent="0.2">
      <c r="A5" s="132" t="s">
        <v>0</v>
      </c>
      <c r="B5" s="178" t="s">
        <v>7</v>
      </c>
      <c r="C5" s="130" t="s">
        <v>5</v>
      </c>
      <c r="D5" s="130" t="s">
        <v>6</v>
      </c>
      <c r="E5" s="129" t="s">
        <v>9</v>
      </c>
      <c r="F5" s="129" t="s">
        <v>10</v>
      </c>
    </row>
    <row r="6" spans="1:6" x14ac:dyDescent="0.2">
      <c r="A6" s="159"/>
      <c r="B6" s="106"/>
      <c r="C6" s="122"/>
      <c r="D6" s="157"/>
      <c r="E6" s="165"/>
      <c r="F6" s="165"/>
    </row>
    <row r="7" spans="1:6" x14ac:dyDescent="0.2">
      <c r="A7" s="156">
        <f>COUNT($A$6:A6)+1</f>
        <v>1</v>
      </c>
      <c r="B7" s="136" t="s">
        <v>209</v>
      </c>
      <c r="C7" s="99"/>
    </row>
    <row r="8" spans="1:6" ht="25.5" x14ac:dyDescent="0.2">
      <c r="A8" s="156"/>
      <c r="B8" s="170" t="s">
        <v>208</v>
      </c>
      <c r="C8" s="99"/>
    </row>
    <row r="9" spans="1:6" ht="14.25" x14ac:dyDescent="0.2">
      <c r="A9" s="156"/>
      <c r="B9" s="164" t="s">
        <v>207</v>
      </c>
      <c r="C9" s="99">
        <v>265</v>
      </c>
      <c r="D9" s="162" t="s">
        <v>8</v>
      </c>
      <c r="E9" s="3"/>
      <c r="F9" s="97">
        <f>C9*E9</f>
        <v>0</v>
      </c>
    </row>
    <row r="10" spans="1:6" x14ac:dyDescent="0.2">
      <c r="A10" s="161"/>
      <c r="B10" s="167"/>
      <c r="C10" s="111"/>
      <c r="D10" s="169"/>
      <c r="E10" s="109"/>
      <c r="F10" s="109"/>
    </row>
    <row r="11" spans="1:6" x14ac:dyDescent="0.2">
      <c r="A11" s="159"/>
      <c r="B11" s="166"/>
      <c r="C11" s="122"/>
      <c r="D11" s="168"/>
      <c r="E11" s="120"/>
      <c r="F11" s="120"/>
    </row>
    <row r="12" spans="1:6" ht="14.25" x14ac:dyDescent="0.2">
      <c r="A12" s="101">
        <f>COUNT($A$6:A11)+1</f>
        <v>2</v>
      </c>
      <c r="B12" s="136" t="s">
        <v>206</v>
      </c>
      <c r="C12" s="99"/>
    </row>
    <row r="13" spans="1:6" ht="14.25" x14ac:dyDescent="0.2">
      <c r="A13" s="156"/>
      <c r="B13" s="163" t="s">
        <v>205</v>
      </c>
      <c r="C13" s="99"/>
    </row>
    <row r="14" spans="1:6" x14ac:dyDescent="0.2">
      <c r="A14" s="156"/>
      <c r="B14" s="164" t="s">
        <v>202</v>
      </c>
      <c r="C14" s="99">
        <v>6</v>
      </c>
      <c r="D14" s="7" t="s">
        <v>1</v>
      </c>
      <c r="E14" s="3"/>
      <c r="F14" s="97">
        <f>C14*E14</f>
        <v>0</v>
      </c>
    </row>
    <row r="15" spans="1:6" x14ac:dyDescent="0.2">
      <c r="A15" s="161"/>
      <c r="B15" s="167"/>
      <c r="C15" s="111"/>
      <c r="D15" s="151"/>
      <c r="E15" s="109"/>
      <c r="F15" s="109"/>
    </row>
    <row r="16" spans="1:6" x14ac:dyDescent="0.2">
      <c r="A16" s="159"/>
      <c r="B16" s="106"/>
      <c r="C16" s="122"/>
      <c r="D16" s="157"/>
      <c r="E16" s="165"/>
      <c r="F16" s="165"/>
    </row>
    <row r="17" spans="1:6" x14ac:dyDescent="0.2">
      <c r="A17" s="101">
        <f>COUNT($A$6:A16)+1</f>
        <v>3</v>
      </c>
      <c r="B17" s="136" t="s">
        <v>197</v>
      </c>
      <c r="C17" s="99"/>
    </row>
    <row r="18" spans="1:6" ht="25.5" x14ac:dyDescent="0.2">
      <c r="A18" s="156"/>
      <c r="B18" s="163" t="s">
        <v>196</v>
      </c>
      <c r="C18" s="99"/>
    </row>
    <row r="19" spans="1:6" x14ac:dyDescent="0.2">
      <c r="A19" s="156"/>
      <c r="B19" s="164" t="s">
        <v>194</v>
      </c>
      <c r="C19" s="99">
        <v>2</v>
      </c>
      <c r="D19" s="7" t="s">
        <v>1</v>
      </c>
      <c r="E19" s="3"/>
      <c r="F19" s="97">
        <f>C19*E19</f>
        <v>0</v>
      </c>
    </row>
    <row r="20" spans="1:6" x14ac:dyDescent="0.2">
      <c r="A20" s="156"/>
      <c r="B20" s="164" t="s">
        <v>192</v>
      </c>
      <c r="C20" s="99">
        <v>47</v>
      </c>
      <c r="D20" s="7" t="s">
        <v>1</v>
      </c>
      <c r="E20" s="3"/>
      <c r="F20" s="97">
        <f>C20*E20</f>
        <v>0</v>
      </c>
    </row>
    <row r="21" spans="1:6" x14ac:dyDescent="0.2">
      <c r="A21" s="161"/>
      <c r="B21" s="167"/>
      <c r="C21" s="111"/>
      <c r="D21" s="151"/>
      <c r="E21" s="109"/>
      <c r="F21" s="109"/>
    </row>
    <row r="22" spans="1:6" x14ac:dyDescent="0.2">
      <c r="A22" s="159"/>
      <c r="B22" s="106"/>
      <c r="C22" s="122"/>
      <c r="D22" s="157"/>
      <c r="E22" s="165"/>
      <c r="F22" s="165"/>
    </row>
    <row r="23" spans="1:6" x14ac:dyDescent="0.2">
      <c r="A23" s="101">
        <f>COUNT($A$6:A22)+1</f>
        <v>4</v>
      </c>
      <c r="B23" s="136" t="s">
        <v>219</v>
      </c>
      <c r="C23" s="99"/>
    </row>
    <row r="24" spans="1:6" ht="45.75" customHeight="1" x14ac:dyDescent="0.2">
      <c r="A24" s="101"/>
      <c r="B24" s="163" t="s">
        <v>218</v>
      </c>
      <c r="C24" s="99"/>
    </row>
    <row r="25" spans="1:6" x14ac:dyDescent="0.2">
      <c r="A25" s="156"/>
      <c r="B25" s="183"/>
      <c r="C25" s="99">
        <v>1</v>
      </c>
      <c r="D25" s="7" t="s">
        <v>1</v>
      </c>
      <c r="E25" s="3"/>
      <c r="F25" s="97">
        <f>C25*E25</f>
        <v>0</v>
      </c>
    </row>
    <row r="26" spans="1:6" x14ac:dyDescent="0.2">
      <c r="A26" s="161"/>
      <c r="B26" s="167"/>
      <c r="C26" s="111"/>
      <c r="D26" s="151"/>
      <c r="E26" s="109"/>
      <c r="F26" s="109"/>
    </row>
    <row r="27" spans="1:6" x14ac:dyDescent="0.2">
      <c r="A27" s="159"/>
      <c r="B27" s="106"/>
      <c r="C27" s="122"/>
      <c r="D27" s="157"/>
      <c r="E27" s="120"/>
      <c r="F27" s="165"/>
    </row>
    <row r="28" spans="1:6" x14ac:dyDescent="0.2">
      <c r="A28" s="101">
        <f>COUNT($A$6:A27)+1</f>
        <v>5</v>
      </c>
      <c r="B28" s="136" t="s">
        <v>191</v>
      </c>
      <c r="C28" s="99"/>
      <c r="E28" s="97"/>
    </row>
    <row r="29" spans="1:6" ht="25.5" x14ac:dyDescent="0.2">
      <c r="A29" s="156"/>
      <c r="B29" s="163" t="s">
        <v>190</v>
      </c>
      <c r="C29" s="99"/>
    </row>
    <row r="30" spans="1:6" x14ac:dyDescent="0.2">
      <c r="A30" s="156"/>
      <c r="B30" s="164" t="s">
        <v>189</v>
      </c>
      <c r="C30" s="99">
        <v>3</v>
      </c>
      <c r="D30" s="7" t="s">
        <v>1</v>
      </c>
      <c r="E30" s="3"/>
      <c r="F30" s="97">
        <f>C30*E30</f>
        <v>0</v>
      </c>
    </row>
    <row r="31" spans="1:6" x14ac:dyDescent="0.2">
      <c r="A31" s="161"/>
      <c r="B31" s="167"/>
      <c r="C31" s="111"/>
      <c r="D31" s="151"/>
      <c r="E31" s="109"/>
      <c r="F31" s="109"/>
    </row>
    <row r="32" spans="1:6" x14ac:dyDescent="0.2">
      <c r="A32" s="159"/>
      <c r="B32" s="166"/>
      <c r="C32" s="122"/>
      <c r="D32" s="157"/>
      <c r="E32" s="120"/>
      <c r="F32" s="120"/>
    </row>
    <row r="33" spans="1:6" x14ac:dyDescent="0.2">
      <c r="A33" s="101">
        <f>COUNT($A$6:A32)+1</f>
        <v>6</v>
      </c>
      <c r="B33" s="136" t="s">
        <v>127</v>
      </c>
      <c r="C33" s="99"/>
    </row>
    <row r="34" spans="1:6" ht="25.5" x14ac:dyDescent="0.2">
      <c r="A34" s="156"/>
      <c r="B34" s="163" t="s">
        <v>188</v>
      </c>
      <c r="C34" s="99"/>
    </row>
    <row r="35" spans="1:6" x14ac:dyDescent="0.2">
      <c r="A35" s="156"/>
      <c r="B35" s="81" t="s">
        <v>128</v>
      </c>
      <c r="C35" s="99">
        <v>2</v>
      </c>
      <c r="D35" s="7" t="s">
        <v>1</v>
      </c>
      <c r="E35" s="3"/>
      <c r="F35" s="97">
        <f>C35*E35</f>
        <v>0</v>
      </c>
    </row>
    <row r="36" spans="1:6" x14ac:dyDescent="0.2">
      <c r="A36" s="161"/>
      <c r="B36" s="153"/>
      <c r="C36" s="111"/>
      <c r="D36" s="151"/>
      <c r="E36" s="109"/>
      <c r="F36" s="109"/>
    </row>
    <row r="37" spans="1:6" x14ac:dyDescent="0.2">
      <c r="A37" s="159"/>
      <c r="B37" s="106"/>
      <c r="C37" s="122"/>
      <c r="D37" s="157"/>
      <c r="E37" s="165"/>
      <c r="F37" s="165"/>
    </row>
    <row r="38" spans="1:6" x14ac:dyDescent="0.2">
      <c r="A38" s="101">
        <f>COUNT($A$6:A35)+1</f>
        <v>7</v>
      </c>
      <c r="B38" s="136" t="s">
        <v>187</v>
      </c>
      <c r="C38" s="99"/>
    </row>
    <row r="39" spans="1:6" ht="102" x14ac:dyDescent="0.2">
      <c r="A39" s="156"/>
      <c r="B39" s="163" t="s">
        <v>186</v>
      </c>
      <c r="C39" s="99"/>
    </row>
    <row r="40" spans="1:6" x14ac:dyDescent="0.2">
      <c r="A40" s="156"/>
      <c r="C40" s="99">
        <v>2</v>
      </c>
      <c r="D40" s="7" t="s">
        <v>1</v>
      </c>
      <c r="E40" s="3"/>
      <c r="F40" s="97">
        <f>C40*E40</f>
        <v>0</v>
      </c>
    </row>
    <row r="41" spans="1:6" x14ac:dyDescent="0.2">
      <c r="A41" s="161"/>
      <c r="B41" s="153"/>
      <c r="C41" s="111"/>
      <c r="D41" s="151"/>
      <c r="E41" s="109"/>
      <c r="F41" s="109"/>
    </row>
    <row r="42" spans="1:6" x14ac:dyDescent="0.2">
      <c r="A42" s="156"/>
      <c r="B42" s="164"/>
      <c r="C42" s="99"/>
      <c r="E42" s="97"/>
      <c r="F42" s="97"/>
    </row>
    <row r="43" spans="1:6" x14ac:dyDescent="0.2">
      <c r="A43" s="101">
        <f>COUNT($A$6:A41)+1</f>
        <v>8</v>
      </c>
      <c r="B43" s="103" t="s">
        <v>185</v>
      </c>
      <c r="C43" s="99"/>
      <c r="D43" s="2"/>
      <c r="E43" s="97"/>
      <c r="F43" s="102"/>
    </row>
    <row r="44" spans="1:6" ht="38.25" x14ac:dyDescent="0.2">
      <c r="A44" s="156"/>
      <c r="B44" s="100" t="s">
        <v>184</v>
      </c>
      <c r="C44" s="99"/>
      <c r="D44" s="2"/>
      <c r="E44" s="97"/>
      <c r="F44" s="102"/>
    </row>
    <row r="45" spans="1:6" x14ac:dyDescent="0.2">
      <c r="A45" s="156"/>
      <c r="B45" s="100" t="s">
        <v>183</v>
      </c>
      <c r="C45" s="99">
        <v>3</v>
      </c>
      <c r="D45" s="2" t="s">
        <v>1</v>
      </c>
      <c r="E45" s="3"/>
      <c r="F45" s="97">
        <f>C45*E45</f>
        <v>0</v>
      </c>
    </row>
    <row r="46" spans="1:6" x14ac:dyDescent="0.2">
      <c r="A46" s="156"/>
      <c r="B46" s="164"/>
      <c r="C46" s="99"/>
      <c r="E46" s="97"/>
      <c r="F46" s="97"/>
    </row>
    <row r="47" spans="1:6" x14ac:dyDescent="0.2">
      <c r="A47" s="156"/>
      <c r="E47" s="97"/>
      <c r="F47" s="97"/>
    </row>
    <row r="48" spans="1:6" x14ac:dyDescent="0.2">
      <c r="A48" s="101">
        <f>COUNT($A$6:A46)+1</f>
        <v>9</v>
      </c>
      <c r="B48" s="136" t="s">
        <v>182</v>
      </c>
      <c r="F48" s="97"/>
    </row>
    <row r="49" spans="1:6" ht="25.5" x14ac:dyDescent="0.2">
      <c r="A49" s="156"/>
      <c r="B49" s="163" t="s">
        <v>181</v>
      </c>
      <c r="F49" s="97"/>
    </row>
    <row r="50" spans="1:6" ht="14.25" x14ac:dyDescent="0.2">
      <c r="A50" s="156"/>
      <c r="C50" s="102">
        <v>265</v>
      </c>
      <c r="D50" s="162" t="s">
        <v>8</v>
      </c>
      <c r="E50" s="3"/>
      <c r="F50" s="97">
        <f>C50*E50</f>
        <v>0</v>
      </c>
    </row>
    <row r="51" spans="1:6" x14ac:dyDescent="0.2">
      <c r="A51" s="161"/>
      <c r="B51" s="153"/>
      <c r="C51" s="152"/>
      <c r="D51" s="151"/>
      <c r="E51" s="160"/>
      <c r="F51" s="109"/>
    </row>
    <row r="52" spans="1:6" x14ac:dyDescent="0.2">
      <c r="A52" s="159"/>
      <c r="B52" s="106"/>
      <c r="C52" s="158"/>
      <c r="D52" s="157"/>
      <c r="E52" s="120"/>
      <c r="F52" s="120"/>
    </row>
    <row r="53" spans="1:6" x14ac:dyDescent="0.2">
      <c r="A53" s="101">
        <f>COUNT($A$6:A51)+1</f>
        <v>10</v>
      </c>
      <c r="B53" s="136" t="s">
        <v>180</v>
      </c>
      <c r="E53" s="97"/>
      <c r="F53" s="97"/>
    </row>
    <row r="54" spans="1:6" ht="38.25" x14ac:dyDescent="0.2">
      <c r="A54" s="156"/>
      <c r="B54" s="100" t="s">
        <v>179</v>
      </c>
      <c r="F54" s="97"/>
    </row>
    <row r="55" spans="1:6" x14ac:dyDescent="0.2">
      <c r="D55" s="155">
        <v>0.1</v>
      </c>
      <c r="F55" s="97">
        <f>D55*(SUM(F6:F50))</f>
        <v>0</v>
      </c>
    </row>
    <row r="56" spans="1:6" x14ac:dyDescent="0.2">
      <c r="A56" s="154"/>
      <c r="B56" s="153"/>
      <c r="C56" s="152"/>
      <c r="D56" s="151"/>
      <c r="E56" s="109"/>
      <c r="F56" s="109"/>
    </row>
    <row r="57" spans="1:6" x14ac:dyDescent="0.2">
      <c r="A57" s="88"/>
      <c r="B57" s="150" t="s">
        <v>178</v>
      </c>
      <c r="C57" s="149"/>
      <c r="D57" s="148"/>
      <c r="E57" s="147" t="s">
        <v>12</v>
      </c>
      <c r="F57" s="146">
        <f>SUM(F6:F56)</f>
        <v>0</v>
      </c>
    </row>
  </sheetData>
  <sheetProtection algorithmName="SHA-512" hashValue="gAdMCdGmeQE05Qk9TIsEd2FAZhW09ahMhFVb9MIThZfmLA0FoKTQ4p13j70PXfRF4rr4hVM7s/ABgsiQRE8x0g==" saltValue="6jhH0wpFjXHajVDf23NZtw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3" orientation="portrait" r:id="rId1"/>
  <headerFooter alignWithMargins="0">
    <oddHeader>&amp;L&amp;"Arial,Navadno"&amp;8ENERGETIKA LJUBLJANA d.o.o.
SEKTOR ZA INVESTICIJE IN RAZVOJ - SLUŽBA ZA PROJEKTIRANJE
št. projekta: 35/C-2400, N-20000</oddHeader>
    <oddFooter>&amp;LENLJ-SIR-238/26&amp;C&amp;"Arial,Navadno"&amp;P / &amp;N</oddFooter>
  </headerFooter>
  <rowBreaks count="1" manualBreakCount="1">
    <brk id="36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343E3-E1CC-4857-A551-293CD4C35E34}">
  <sheetPr>
    <tabColor rgb="FFFFC000"/>
  </sheetPr>
  <dimension ref="A1:F50"/>
  <sheetViews>
    <sheetView topLeftCell="A9" zoomScaleNormal="100" zoomScaleSheetLayoutView="100" workbookViewId="0">
      <selection activeCell="E24" sqref="E24"/>
    </sheetView>
  </sheetViews>
  <sheetFormatPr defaultColWidth="9.140625" defaultRowHeight="12.75" x14ac:dyDescent="0.2"/>
  <cols>
    <col min="1" max="1" width="5.7109375" style="145" customWidth="1"/>
    <col min="2" max="2" width="50.7109375" style="81" customWidth="1"/>
    <col min="3" max="3" width="7.7109375" style="102" customWidth="1"/>
    <col min="4" max="4" width="4.7109375" style="7" customWidth="1"/>
    <col min="5" max="5" width="11.7109375" style="4" customWidth="1"/>
    <col min="6" max="6" width="12.7109375" style="4" customWidth="1"/>
    <col min="7" max="16384" width="9.140625" style="7"/>
  </cols>
  <sheetData>
    <row r="1" spans="1:6" x14ac:dyDescent="0.2">
      <c r="A1" s="182" t="s">
        <v>217</v>
      </c>
      <c r="B1" s="181" t="s">
        <v>148</v>
      </c>
      <c r="C1" s="32"/>
      <c r="D1" s="180"/>
      <c r="E1" s="179"/>
      <c r="F1" s="179"/>
    </row>
    <row r="2" spans="1:6" x14ac:dyDescent="0.2">
      <c r="A2" s="182" t="s">
        <v>216</v>
      </c>
      <c r="B2" s="181" t="s">
        <v>24</v>
      </c>
      <c r="C2" s="32"/>
      <c r="D2" s="180"/>
      <c r="E2" s="179"/>
      <c r="F2" s="179"/>
    </row>
    <row r="3" spans="1:6" x14ac:dyDescent="0.2">
      <c r="A3" s="182" t="s">
        <v>163</v>
      </c>
      <c r="B3" s="181" t="s">
        <v>227</v>
      </c>
      <c r="C3" s="32"/>
      <c r="D3" s="180"/>
      <c r="E3" s="179"/>
      <c r="F3" s="179"/>
    </row>
    <row r="4" spans="1:6" x14ac:dyDescent="0.2">
      <c r="A4" s="182"/>
      <c r="B4" s="181" t="s">
        <v>214</v>
      </c>
      <c r="C4" s="32"/>
      <c r="D4" s="180"/>
      <c r="E4" s="179"/>
      <c r="F4" s="179"/>
    </row>
    <row r="5" spans="1:6" s="81" customFormat="1" ht="76.5" x14ac:dyDescent="0.2">
      <c r="A5" s="132" t="s">
        <v>0</v>
      </c>
      <c r="B5" s="178" t="s">
        <v>7</v>
      </c>
      <c r="C5" s="130" t="s">
        <v>5</v>
      </c>
      <c r="D5" s="130" t="s">
        <v>6</v>
      </c>
      <c r="E5" s="129" t="s">
        <v>9</v>
      </c>
      <c r="F5" s="129" t="s">
        <v>10</v>
      </c>
    </row>
    <row r="6" spans="1:6" ht="15.75" x14ac:dyDescent="0.25">
      <c r="A6" s="177">
        <v>1</v>
      </c>
      <c r="B6" s="176"/>
      <c r="C6" s="175"/>
      <c r="D6" s="174"/>
      <c r="E6" s="173"/>
      <c r="F6" s="173"/>
    </row>
    <row r="7" spans="1:6" ht="15.75" x14ac:dyDescent="0.25">
      <c r="A7" s="156">
        <f>COUNT(A6+1)</f>
        <v>1</v>
      </c>
      <c r="B7" s="136" t="s">
        <v>213</v>
      </c>
      <c r="C7" s="172"/>
      <c r="D7" s="13"/>
      <c r="E7" s="171"/>
      <c r="F7" s="171"/>
    </row>
    <row r="8" spans="1:6" ht="25.5" x14ac:dyDescent="0.2">
      <c r="A8" s="156"/>
      <c r="B8" s="170" t="s">
        <v>212</v>
      </c>
    </row>
    <row r="9" spans="1:6" ht="14.25" x14ac:dyDescent="0.2">
      <c r="A9" s="156"/>
      <c r="B9" s="164" t="s">
        <v>210</v>
      </c>
      <c r="C9" s="99">
        <v>20</v>
      </c>
      <c r="D9" s="162" t="s">
        <v>8</v>
      </c>
      <c r="E9" s="3"/>
      <c r="F9" s="97">
        <f>C9*E9</f>
        <v>0</v>
      </c>
    </row>
    <row r="10" spans="1:6" x14ac:dyDescent="0.2">
      <c r="A10" s="161"/>
      <c r="B10" s="167"/>
      <c r="C10" s="111"/>
      <c r="D10" s="169"/>
      <c r="E10" s="109"/>
      <c r="F10" s="109"/>
    </row>
    <row r="11" spans="1:6" x14ac:dyDescent="0.2">
      <c r="A11" s="159"/>
      <c r="B11" s="106"/>
      <c r="C11" s="122"/>
      <c r="D11" s="157"/>
      <c r="E11" s="165"/>
      <c r="F11" s="165"/>
    </row>
    <row r="12" spans="1:6" x14ac:dyDescent="0.2">
      <c r="A12" s="101">
        <f>COUNT($A$7:A11)+1</f>
        <v>2</v>
      </c>
      <c r="B12" s="136" t="s">
        <v>197</v>
      </c>
      <c r="C12" s="99"/>
    </row>
    <row r="13" spans="1:6" ht="25.5" x14ac:dyDescent="0.2">
      <c r="A13" s="156"/>
      <c r="B13" s="163" t="s">
        <v>196</v>
      </c>
      <c r="C13" s="99"/>
    </row>
    <row r="14" spans="1:6" x14ac:dyDescent="0.2">
      <c r="A14" s="156"/>
      <c r="B14" s="164" t="s">
        <v>194</v>
      </c>
      <c r="C14" s="99">
        <v>4</v>
      </c>
      <c r="D14" s="7" t="s">
        <v>1</v>
      </c>
      <c r="E14" s="3"/>
      <c r="F14" s="97">
        <f>C14*E14</f>
        <v>0</v>
      </c>
    </row>
    <row r="15" spans="1:6" x14ac:dyDescent="0.2">
      <c r="A15" s="161"/>
      <c r="B15" s="167"/>
      <c r="C15" s="111"/>
      <c r="D15" s="151"/>
      <c r="E15" s="109"/>
      <c r="F15" s="109"/>
    </row>
    <row r="16" spans="1:6" x14ac:dyDescent="0.2">
      <c r="A16" s="123"/>
      <c r="B16" s="187"/>
      <c r="C16" s="122"/>
      <c r="D16" s="157"/>
      <c r="E16" s="165"/>
      <c r="F16" s="165"/>
    </row>
    <row r="17" spans="1:6" x14ac:dyDescent="0.2">
      <c r="A17" s="101">
        <f>COUNT($A$7:A16)+1</f>
        <v>3</v>
      </c>
      <c r="B17" s="136" t="s">
        <v>226</v>
      </c>
      <c r="C17" s="186"/>
      <c r="D17" s="185"/>
      <c r="E17" s="184"/>
      <c r="F17" s="184"/>
    </row>
    <row r="18" spans="1:6" x14ac:dyDescent="0.2">
      <c r="A18" s="156"/>
      <c r="B18" s="163" t="s">
        <v>225</v>
      </c>
      <c r="C18" s="99"/>
      <c r="E18" s="97"/>
      <c r="F18" s="97"/>
    </row>
    <row r="19" spans="1:6" x14ac:dyDescent="0.2">
      <c r="A19" s="156"/>
      <c r="B19" s="163" t="s">
        <v>224</v>
      </c>
      <c r="C19" s="99">
        <v>1</v>
      </c>
      <c r="D19" s="7" t="s">
        <v>1</v>
      </c>
      <c r="E19" s="3"/>
      <c r="F19" s="97">
        <f>C19*E19</f>
        <v>0</v>
      </c>
    </row>
    <row r="20" spans="1:6" x14ac:dyDescent="0.2">
      <c r="A20" s="161"/>
      <c r="B20" s="167"/>
      <c r="C20" s="111"/>
      <c r="D20" s="151"/>
      <c r="E20" s="109"/>
      <c r="F20" s="109"/>
    </row>
    <row r="21" spans="1:6" x14ac:dyDescent="0.2">
      <c r="A21" s="159"/>
      <c r="B21" s="106"/>
      <c r="C21" s="122"/>
      <c r="D21" s="157"/>
      <c r="E21" s="165"/>
      <c r="F21" s="165"/>
    </row>
    <row r="22" spans="1:6" x14ac:dyDescent="0.2">
      <c r="A22" s="101">
        <f>COUNT($A$7:A21)+1</f>
        <v>4</v>
      </c>
      <c r="B22" s="136" t="s">
        <v>219</v>
      </c>
      <c r="C22" s="99"/>
    </row>
    <row r="23" spans="1:6" ht="45.75" customHeight="1" x14ac:dyDescent="0.2">
      <c r="A23" s="101"/>
      <c r="B23" s="163" t="s">
        <v>218</v>
      </c>
      <c r="C23" s="99"/>
    </row>
    <row r="24" spans="1:6" x14ac:dyDescent="0.2">
      <c r="A24" s="156"/>
      <c r="B24" s="183"/>
      <c r="C24" s="99">
        <v>1</v>
      </c>
      <c r="D24" s="7" t="s">
        <v>1</v>
      </c>
      <c r="E24" s="3"/>
      <c r="F24" s="97">
        <f>C24*E24</f>
        <v>0</v>
      </c>
    </row>
    <row r="25" spans="1:6" x14ac:dyDescent="0.2">
      <c r="A25" s="161"/>
      <c r="B25" s="167"/>
      <c r="C25" s="111"/>
      <c r="D25" s="151"/>
      <c r="E25" s="109"/>
      <c r="F25" s="109"/>
    </row>
    <row r="26" spans="1:6" x14ac:dyDescent="0.2">
      <c r="A26" s="159"/>
      <c r="B26" s="106"/>
      <c r="C26" s="122"/>
      <c r="D26" s="157"/>
      <c r="E26" s="120"/>
      <c r="F26" s="165"/>
    </row>
    <row r="27" spans="1:6" x14ac:dyDescent="0.2">
      <c r="A27" s="101">
        <f>COUNT($A$7:A26)+1</f>
        <v>5</v>
      </c>
      <c r="B27" s="136" t="s">
        <v>191</v>
      </c>
      <c r="C27" s="99"/>
      <c r="E27" s="97"/>
    </row>
    <row r="28" spans="1:6" ht="25.5" x14ac:dyDescent="0.2">
      <c r="A28" s="156"/>
      <c r="B28" s="163" t="s">
        <v>190</v>
      </c>
      <c r="C28" s="99"/>
    </row>
    <row r="29" spans="1:6" x14ac:dyDescent="0.2">
      <c r="A29" s="156"/>
      <c r="B29" s="164" t="s">
        <v>189</v>
      </c>
      <c r="C29" s="99">
        <v>1</v>
      </c>
      <c r="D29" s="7" t="s">
        <v>1</v>
      </c>
      <c r="E29" s="3"/>
      <c r="F29" s="97">
        <f>C29*E29</f>
        <v>0</v>
      </c>
    </row>
    <row r="30" spans="1:6" x14ac:dyDescent="0.2">
      <c r="A30" s="161"/>
      <c r="B30" s="167"/>
      <c r="C30" s="111"/>
      <c r="D30" s="151"/>
      <c r="E30" s="109"/>
      <c r="F30" s="109"/>
    </row>
    <row r="31" spans="1:6" x14ac:dyDescent="0.2">
      <c r="A31" s="159"/>
      <c r="B31" s="166"/>
      <c r="C31" s="122"/>
      <c r="D31" s="157"/>
      <c r="E31" s="120"/>
      <c r="F31" s="120"/>
    </row>
    <row r="32" spans="1:6" x14ac:dyDescent="0.2">
      <c r="A32" s="101">
        <f>COUNT($A$7:A31)+1</f>
        <v>6</v>
      </c>
      <c r="B32" s="136" t="s">
        <v>127</v>
      </c>
      <c r="C32" s="99"/>
    </row>
    <row r="33" spans="1:6" ht="25.5" x14ac:dyDescent="0.2">
      <c r="A33" s="156"/>
      <c r="B33" s="163" t="s">
        <v>188</v>
      </c>
      <c r="C33" s="99"/>
    </row>
    <row r="34" spans="1:6" x14ac:dyDescent="0.2">
      <c r="A34" s="156"/>
      <c r="B34" s="81" t="s">
        <v>128</v>
      </c>
      <c r="C34" s="99">
        <v>1</v>
      </c>
      <c r="D34" s="7" t="s">
        <v>1</v>
      </c>
      <c r="E34" s="3"/>
      <c r="F34" s="97">
        <f>C34*E34</f>
        <v>0</v>
      </c>
    </row>
    <row r="35" spans="1:6" x14ac:dyDescent="0.2">
      <c r="A35" s="161"/>
      <c r="B35" s="153"/>
      <c r="C35" s="111"/>
      <c r="D35" s="151"/>
      <c r="E35" s="109"/>
      <c r="F35" s="109"/>
    </row>
    <row r="36" spans="1:6" x14ac:dyDescent="0.2">
      <c r="A36" s="159"/>
      <c r="B36" s="166"/>
      <c r="C36" s="122"/>
      <c r="D36" s="157"/>
      <c r="E36" s="120"/>
      <c r="F36" s="120"/>
    </row>
    <row r="37" spans="1:6" x14ac:dyDescent="0.2">
      <c r="A37" s="101">
        <f>COUNT($A$7:A36)+1</f>
        <v>7</v>
      </c>
      <c r="B37" s="136" t="s">
        <v>223</v>
      </c>
      <c r="C37" s="99"/>
    </row>
    <row r="38" spans="1:6" ht="38.25" x14ac:dyDescent="0.2">
      <c r="A38" s="156"/>
      <c r="B38" s="163" t="s">
        <v>222</v>
      </c>
      <c r="C38" s="99"/>
    </row>
    <row r="39" spans="1:6" x14ac:dyDescent="0.2">
      <c r="A39" s="156"/>
      <c r="B39" s="164" t="s">
        <v>221</v>
      </c>
      <c r="C39" s="99">
        <v>1</v>
      </c>
      <c r="D39" s="7" t="s">
        <v>1</v>
      </c>
      <c r="E39" s="3"/>
      <c r="F39" s="97">
        <f>C39*E39</f>
        <v>0</v>
      </c>
    </row>
    <row r="40" spans="1:6" x14ac:dyDescent="0.2">
      <c r="A40" s="161"/>
      <c r="B40" s="167"/>
      <c r="C40" s="111"/>
      <c r="D40" s="151"/>
      <c r="E40" s="109"/>
      <c r="F40" s="109"/>
    </row>
    <row r="41" spans="1:6" x14ac:dyDescent="0.2">
      <c r="A41" s="156"/>
      <c r="E41" s="97"/>
      <c r="F41" s="97"/>
    </row>
    <row r="42" spans="1:6" x14ac:dyDescent="0.2">
      <c r="A42" s="101">
        <f>COUNT($A$7:A40)+1</f>
        <v>8</v>
      </c>
      <c r="B42" s="136" t="s">
        <v>182</v>
      </c>
      <c r="F42" s="97"/>
    </row>
    <row r="43" spans="1:6" ht="25.5" x14ac:dyDescent="0.2">
      <c r="A43" s="156"/>
      <c r="B43" s="163" t="s">
        <v>181</v>
      </c>
      <c r="F43" s="97"/>
    </row>
    <row r="44" spans="1:6" ht="14.25" x14ac:dyDescent="0.2">
      <c r="A44" s="156"/>
      <c r="C44" s="102">
        <v>20</v>
      </c>
      <c r="D44" s="162" t="s">
        <v>8</v>
      </c>
      <c r="E44" s="3"/>
      <c r="F44" s="97">
        <f>C44*E44</f>
        <v>0</v>
      </c>
    </row>
    <row r="45" spans="1:6" x14ac:dyDescent="0.2">
      <c r="A45" s="159"/>
      <c r="B45" s="106"/>
      <c r="C45" s="158"/>
      <c r="D45" s="157"/>
      <c r="E45" s="120"/>
      <c r="F45" s="120"/>
    </row>
    <row r="46" spans="1:6" x14ac:dyDescent="0.2">
      <c r="A46" s="101">
        <f>COUNT($A$7:A44)+1</f>
        <v>9</v>
      </c>
      <c r="B46" s="136" t="s">
        <v>180</v>
      </c>
      <c r="E46" s="97"/>
      <c r="F46" s="97"/>
    </row>
    <row r="47" spans="1:6" ht="38.25" x14ac:dyDescent="0.2">
      <c r="A47" s="156"/>
      <c r="B47" s="100" t="s">
        <v>179</v>
      </c>
      <c r="F47" s="97"/>
    </row>
    <row r="48" spans="1:6" x14ac:dyDescent="0.2">
      <c r="D48" s="155">
        <v>0.1</v>
      </c>
      <c r="F48" s="97">
        <f>D48*(SUM(F9:F44))</f>
        <v>0</v>
      </c>
    </row>
    <row r="49" spans="1:6" x14ac:dyDescent="0.2">
      <c r="A49" s="154"/>
      <c r="B49" s="153"/>
      <c r="C49" s="152"/>
      <c r="D49" s="151"/>
      <c r="E49" s="109"/>
      <c r="F49" s="109"/>
    </row>
    <row r="50" spans="1:6" x14ac:dyDescent="0.2">
      <c r="A50" s="88"/>
      <c r="B50" s="150" t="s">
        <v>178</v>
      </c>
      <c r="C50" s="149"/>
      <c r="D50" s="148"/>
      <c r="E50" s="147" t="s">
        <v>12</v>
      </c>
      <c r="F50" s="146">
        <f>SUM(F9:F49)</f>
        <v>0</v>
      </c>
    </row>
  </sheetData>
  <sheetProtection algorithmName="SHA-512" hashValue="WTjQ4ZpbtPUJvqdVaF9BQ0YeiZx/F5czw4XgUF4kEX5raRI0EVsVRxSne6giAGmfYIEQIVtjbDFN3NOfrWIhQw==" saltValue="mOEArjSYKD8eLMuujubpyg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3" orientation="portrait" r:id="rId1"/>
  <headerFooter alignWithMargins="0">
    <oddHeader>&amp;L&amp;"Arial,Navadno"&amp;8ENERGETIKA LJUBLJANA d.o.o.
SEKTOR ZA INVESTICIJE IN RAZVOJ - SLUŽBA ZA PROJEKTIRANJE
št. projekta: 35/C-2400, N-20000</oddHeader>
    <oddFooter>&amp;LENLJ-SIR-238/26&amp;C&amp;"Arial,Navadno"&amp;P / &amp;N</oddFooter>
  </headerFooter>
  <rowBreaks count="1" manualBreakCount="1">
    <brk id="40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734B4-3582-4CB6-8FB3-444B3921FA50}">
  <sheetPr>
    <tabColor theme="3" tint="0.59999389629810485"/>
  </sheetPr>
  <dimension ref="A1:F57"/>
  <sheetViews>
    <sheetView topLeftCell="A9" zoomScaleNormal="100" zoomScaleSheetLayoutView="100" workbookViewId="0">
      <selection activeCell="R48" sqref="R48"/>
    </sheetView>
  </sheetViews>
  <sheetFormatPr defaultColWidth="9.140625" defaultRowHeight="12.75" x14ac:dyDescent="0.2"/>
  <cols>
    <col min="1" max="1" width="5.7109375" style="238" customWidth="1"/>
    <col min="2" max="2" width="50.7109375" style="34" customWidth="1"/>
    <col min="3" max="3" width="7.7109375" style="42" customWidth="1"/>
    <col min="4" max="4" width="4.7109375" style="59" customWidth="1"/>
    <col min="5" max="5" width="11.7109375" style="60" customWidth="1"/>
    <col min="6" max="6" width="12.7109375" style="60" customWidth="1"/>
    <col min="7" max="16384" width="9.140625" style="59"/>
  </cols>
  <sheetData>
    <row r="1" spans="1:6" x14ac:dyDescent="0.2">
      <c r="A1" s="221" t="s">
        <v>217</v>
      </c>
      <c r="B1" s="222" t="s">
        <v>148</v>
      </c>
      <c r="C1" s="223"/>
      <c r="D1" s="224"/>
      <c r="E1" s="225"/>
      <c r="F1" s="225"/>
    </row>
    <row r="2" spans="1:6" x14ac:dyDescent="0.2">
      <c r="A2" s="221" t="s">
        <v>216</v>
      </c>
      <c r="B2" s="222" t="s">
        <v>24</v>
      </c>
      <c r="C2" s="223"/>
      <c r="D2" s="224"/>
      <c r="E2" s="225"/>
      <c r="F2" s="225"/>
    </row>
    <row r="3" spans="1:6" x14ac:dyDescent="0.2">
      <c r="A3" s="221" t="s">
        <v>160</v>
      </c>
      <c r="B3" s="222" t="s">
        <v>231</v>
      </c>
      <c r="C3" s="223"/>
      <c r="D3" s="224"/>
      <c r="E3" s="225"/>
      <c r="F3" s="225"/>
    </row>
    <row r="4" spans="1:6" x14ac:dyDescent="0.2">
      <c r="A4" s="221"/>
      <c r="B4" s="222" t="s">
        <v>214</v>
      </c>
      <c r="C4" s="223"/>
      <c r="D4" s="224"/>
      <c r="E4" s="225"/>
      <c r="F4" s="225"/>
    </row>
    <row r="5" spans="1:6" s="34" customFormat="1" ht="76.5" x14ac:dyDescent="0.2">
      <c r="A5" s="35" t="s">
        <v>0</v>
      </c>
      <c r="B5" s="226" t="s">
        <v>7</v>
      </c>
      <c r="C5" s="36" t="s">
        <v>5</v>
      </c>
      <c r="D5" s="36" t="s">
        <v>6</v>
      </c>
      <c r="E5" s="37" t="s">
        <v>9</v>
      </c>
      <c r="F5" s="37" t="s">
        <v>10</v>
      </c>
    </row>
    <row r="6" spans="1:6" x14ac:dyDescent="0.2">
      <c r="A6" s="54"/>
      <c r="B6" s="38"/>
      <c r="C6" s="56"/>
      <c r="D6" s="57"/>
      <c r="E6" s="227"/>
      <c r="F6" s="227"/>
    </row>
    <row r="7" spans="1:6" x14ac:dyDescent="0.2">
      <c r="A7" s="61">
        <f>COUNT($A$6:A6)+1</f>
        <v>1</v>
      </c>
      <c r="B7" s="49" t="s">
        <v>209</v>
      </c>
      <c r="C7" s="46"/>
    </row>
    <row r="8" spans="1:6" ht="25.5" x14ac:dyDescent="0.2">
      <c r="A8" s="61"/>
      <c r="B8" s="228" t="s">
        <v>208</v>
      </c>
      <c r="C8" s="46"/>
    </row>
    <row r="9" spans="1:6" ht="14.25" x14ac:dyDescent="0.2">
      <c r="A9" s="61"/>
      <c r="B9" s="229" t="s">
        <v>207</v>
      </c>
      <c r="C9" s="46">
        <v>40</v>
      </c>
      <c r="D9" s="230" t="s">
        <v>8</v>
      </c>
      <c r="E9" s="3"/>
      <c r="F9" s="44">
        <f>C9*E9</f>
        <v>0</v>
      </c>
    </row>
    <row r="10" spans="1:6" x14ac:dyDescent="0.2">
      <c r="A10" s="63"/>
      <c r="B10" s="231"/>
      <c r="C10" s="47"/>
      <c r="D10" s="232"/>
      <c r="E10" s="48"/>
      <c r="F10" s="48"/>
    </row>
    <row r="11" spans="1:6" x14ac:dyDescent="0.2">
      <c r="A11" s="54"/>
      <c r="B11" s="55"/>
      <c r="C11" s="56"/>
      <c r="D11" s="233"/>
      <c r="E11" s="58"/>
      <c r="F11" s="58"/>
    </row>
    <row r="12" spans="1:6" ht="14.25" x14ac:dyDescent="0.2">
      <c r="A12" s="40">
        <f>COUNT($A$6:A11)+1</f>
        <v>2</v>
      </c>
      <c r="B12" s="49" t="s">
        <v>206</v>
      </c>
      <c r="C12" s="46"/>
    </row>
    <row r="13" spans="1:6" ht="14.25" x14ac:dyDescent="0.2">
      <c r="A13" s="61"/>
      <c r="B13" s="62" t="s">
        <v>205</v>
      </c>
      <c r="C13" s="46"/>
    </row>
    <row r="14" spans="1:6" x14ac:dyDescent="0.2">
      <c r="A14" s="61"/>
      <c r="B14" s="229" t="s">
        <v>202</v>
      </c>
      <c r="C14" s="46">
        <v>4</v>
      </c>
      <c r="D14" s="59" t="s">
        <v>1</v>
      </c>
      <c r="E14" s="3"/>
      <c r="F14" s="44">
        <f>C14*E14</f>
        <v>0</v>
      </c>
    </row>
    <row r="15" spans="1:6" x14ac:dyDescent="0.2">
      <c r="A15" s="63"/>
      <c r="B15" s="231"/>
      <c r="C15" s="47"/>
      <c r="D15" s="65"/>
      <c r="E15" s="48"/>
      <c r="F15" s="48"/>
    </row>
    <row r="16" spans="1:6" x14ac:dyDescent="0.2">
      <c r="A16" s="54"/>
      <c r="B16" s="38"/>
      <c r="C16" s="56"/>
      <c r="D16" s="57"/>
      <c r="E16" s="227"/>
      <c r="F16" s="227"/>
    </row>
    <row r="17" spans="1:6" x14ac:dyDescent="0.2">
      <c r="A17" s="40">
        <f>COUNT($A$7:A16)+1</f>
        <v>3</v>
      </c>
      <c r="B17" s="49" t="s">
        <v>230</v>
      </c>
      <c r="C17" s="46"/>
    </row>
    <row r="18" spans="1:6" x14ac:dyDescent="0.2">
      <c r="A18" s="61"/>
      <c r="B18" s="62" t="s">
        <v>229</v>
      </c>
      <c r="C18" s="46"/>
    </row>
    <row r="19" spans="1:6" x14ac:dyDescent="0.2">
      <c r="A19" s="61"/>
      <c r="B19" s="229" t="s">
        <v>228</v>
      </c>
      <c r="C19" s="46">
        <v>1</v>
      </c>
      <c r="D19" s="59" t="s">
        <v>1</v>
      </c>
      <c r="E19" s="3"/>
      <c r="F19" s="44">
        <f>C19*E19</f>
        <v>0</v>
      </c>
    </row>
    <row r="20" spans="1:6" x14ac:dyDescent="0.2">
      <c r="A20" s="63"/>
      <c r="B20" s="231"/>
      <c r="C20" s="47"/>
      <c r="D20" s="65"/>
      <c r="E20" s="48"/>
      <c r="F20" s="48"/>
    </row>
    <row r="21" spans="1:6" x14ac:dyDescent="0.2">
      <c r="A21" s="54"/>
      <c r="B21" s="38"/>
      <c r="C21" s="56"/>
      <c r="D21" s="57"/>
      <c r="E21" s="227"/>
      <c r="F21" s="227"/>
    </row>
    <row r="22" spans="1:6" x14ac:dyDescent="0.2">
      <c r="A22" s="40">
        <f>COUNT($A$6:A21)+1</f>
        <v>4</v>
      </c>
      <c r="B22" s="49" t="s">
        <v>197</v>
      </c>
      <c r="C22" s="46"/>
    </row>
    <row r="23" spans="1:6" ht="25.5" x14ac:dyDescent="0.2">
      <c r="A23" s="61"/>
      <c r="B23" s="62" t="s">
        <v>196</v>
      </c>
      <c r="C23" s="46"/>
    </row>
    <row r="24" spans="1:6" x14ac:dyDescent="0.2">
      <c r="A24" s="61"/>
      <c r="B24" s="229" t="s">
        <v>192</v>
      </c>
      <c r="C24" s="46">
        <v>19</v>
      </c>
      <c r="D24" s="59" t="s">
        <v>1</v>
      </c>
      <c r="E24" s="3"/>
      <c r="F24" s="44">
        <f>C24*E24</f>
        <v>0</v>
      </c>
    </row>
    <row r="25" spans="1:6" x14ac:dyDescent="0.2">
      <c r="A25" s="63"/>
      <c r="B25" s="231"/>
      <c r="C25" s="47"/>
      <c r="D25" s="65"/>
      <c r="E25" s="48"/>
      <c r="F25" s="48"/>
    </row>
    <row r="26" spans="1:6" x14ac:dyDescent="0.2">
      <c r="A26" s="54"/>
      <c r="B26" s="38"/>
      <c r="C26" s="56"/>
      <c r="D26" s="57"/>
      <c r="E26" s="227"/>
      <c r="F26" s="227"/>
    </row>
    <row r="27" spans="1:6" x14ac:dyDescent="0.2">
      <c r="A27" s="40">
        <f>COUNT($A$6:A26)+1</f>
        <v>5</v>
      </c>
      <c r="B27" s="49" t="s">
        <v>219</v>
      </c>
      <c r="C27" s="46"/>
    </row>
    <row r="28" spans="1:6" ht="41.25" customHeight="1" x14ac:dyDescent="0.2">
      <c r="A28" s="40"/>
      <c r="B28" s="62" t="s">
        <v>218</v>
      </c>
      <c r="C28" s="46"/>
    </row>
    <row r="29" spans="1:6" x14ac:dyDescent="0.2">
      <c r="A29" s="61"/>
      <c r="B29" s="234"/>
      <c r="C29" s="46">
        <v>2</v>
      </c>
      <c r="D29" s="59" t="s">
        <v>1</v>
      </c>
      <c r="E29" s="3"/>
      <c r="F29" s="44">
        <f>C29*E29</f>
        <v>0</v>
      </c>
    </row>
    <row r="30" spans="1:6" x14ac:dyDescent="0.2">
      <c r="A30" s="63"/>
      <c r="B30" s="231"/>
      <c r="C30" s="47"/>
      <c r="D30" s="65"/>
      <c r="E30" s="48"/>
      <c r="F30" s="48"/>
    </row>
    <row r="31" spans="1:6" x14ac:dyDescent="0.2">
      <c r="A31" s="54"/>
      <c r="B31" s="55"/>
      <c r="C31" s="56"/>
      <c r="D31" s="57"/>
      <c r="E31" s="58"/>
      <c r="F31" s="58"/>
    </row>
    <row r="32" spans="1:6" x14ac:dyDescent="0.2">
      <c r="A32" s="40">
        <f>COUNT($A$6:A31)+1</f>
        <v>6</v>
      </c>
      <c r="B32" s="49" t="s">
        <v>127</v>
      </c>
      <c r="C32" s="46"/>
    </row>
    <row r="33" spans="1:6" ht="25.5" x14ac:dyDescent="0.2">
      <c r="A33" s="61"/>
      <c r="B33" s="62" t="s">
        <v>188</v>
      </c>
      <c r="C33" s="46"/>
    </row>
    <row r="34" spans="1:6" x14ac:dyDescent="0.2">
      <c r="A34" s="61"/>
      <c r="B34" s="34" t="s">
        <v>128</v>
      </c>
      <c r="C34" s="46">
        <v>1</v>
      </c>
      <c r="D34" s="59" t="s">
        <v>1</v>
      </c>
      <c r="E34" s="3"/>
      <c r="F34" s="44">
        <f>C34*E34</f>
        <v>0</v>
      </c>
    </row>
    <row r="35" spans="1:6" x14ac:dyDescent="0.2">
      <c r="A35" s="63"/>
      <c r="B35" s="64"/>
      <c r="C35" s="47"/>
      <c r="D35" s="65"/>
      <c r="E35" s="48"/>
      <c r="F35" s="48"/>
    </row>
    <row r="36" spans="1:6" x14ac:dyDescent="0.2">
      <c r="A36" s="54"/>
      <c r="B36" s="55"/>
      <c r="C36" s="56"/>
      <c r="D36" s="57"/>
      <c r="E36" s="58"/>
      <c r="F36" s="58"/>
    </row>
    <row r="37" spans="1:6" x14ac:dyDescent="0.2">
      <c r="A37" s="40">
        <f>COUNT($A$7:A36)+1</f>
        <v>7</v>
      </c>
      <c r="B37" s="49" t="s">
        <v>223</v>
      </c>
      <c r="C37" s="46"/>
    </row>
    <row r="38" spans="1:6" ht="38.25" x14ac:dyDescent="0.2">
      <c r="A38" s="61"/>
      <c r="B38" s="62" t="s">
        <v>222</v>
      </c>
      <c r="C38" s="46"/>
    </row>
    <row r="39" spans="1:6" x14ac:dyDescent="0.2">
      <c r="A39" s="61"/>
      <c r="B39" s="229" t="s">
        <v>202</v>
      </c>
      <c r="C39" s="46">
        <v>1</v>
      </c>
      <c r="D39" s="59" t="s">
        <v>1</v>
      </c>
      <c r="E39" s="3"/>
      <c r="F39" s="44">
        <f>C39*E39</f>
        <v>0</v>
      </c>
    </row>
    <row r="40" spans="1:6" x14ac:dyDescent="0.2">
      <c r="A40" s="63"/>
      <c r="B40" s="231"/>
      <c r="C40" s="47"/>
      <c r="D40" s="65"/>
      <c r="E40" s="48"/>
      <c r="F40" s="48"/>
    </row>
    <row r="41" spans="1:6" x14ac:dyDescent="0.2">
      <c r="A41" s="61"/>
      <c r="B41" s="229"/>
      <c r="C41" s="46"/>
      <c r="E41" s="44"/>
      <c r="F41" s="44"/>
    </row>
    <row r="42" spans="1:6" x14ac:dyDescent="0.2">
      <c r="A42" s="40">
        <v>8</v>
      </c>
      <c r="B42" s="41" t="s">
        <v>185</v>
      </c>
      <c r="C42" s="46"/>
      <c r="D42" s="43"/>
      <c r="E42" s="44"/>
      <c r="F42" s="42"/>
    </row>
    <row r="43" spans="1:6" ht="38.25" x14ac:dyDescent="0.2">
      <c r="A43" s="61"/>
      <c r="B43" s="45" t="s">
        <v>184</v>
      </c>
      <c r="C43" s="46"/>
      <c r="D43" s="43"/>
      <c r="E43" s="44"/>
      <c r="F43" s="42"/>
    </row>
    <row r="44" spans="1:6" x14ac:dyDescent="0.2">
      <c r="A44" s="61"/>
      <c r="B44" s="45" t="s">
        <v>183</v>
      </c>
      <c r="C44" s="46">
        <v>1</v>
      </c>
      <c r="D44" s="43" t="s">
        <v>1</v>
      </c>
      <c r="E44" s="3"/>
      <c r="F44" s="44">
        <f>C44*E44</f>
        <v>0</v>
      </c>
    </row>
    <row r="45" spans="1:6" x14ac:dyDescent="0.2">
      <c r="A45" s="61"/>
      <c r="B45" s="229"/>
      <c r="C45" s="46"/>
      <c r="E45" s="44"/>
      <c r="F45" s="44"/>
    </row>
    <row r="46" spans="1:6" s="39" customFormat="1" x14ac:dyDescent="0.2">
      <c r="A46" s="40"/>
      <c r="B46" s="51"/>
      <c r="C46" s="52"/>
      <c r="D46" s="51"/>
      <c r="E46" s="53"/>
      <c r="F46" s="52"/>
    </row>
    <row r="47" spans="1:6" x14ac:dyDescent="0.2">
      <c r="A47" s="61"/>
      <c r="E47" s="44"/>
      <c r="F47" s="44"/>
    </row>
    <row r="48" spans="1:6" x14ac:dyDescent="0.2">
      <c r="A48" s="40">
        <f>COUNT($A$6:A46)+1</f>
        <v>9</v>
      </c>
      <c r="B48" s="49" t="s">
        <v>182</v>
      </c>
      <c r="F48" s="44"/>
    </row>
    <row r="49" spans="1:6" ht="25.5" x14ac:dyDescent="0.2">
      <c r="A49" s="61"/>
      <c r="B49" s="62" t="s">
        <v>181</v>
      </c>
      <c r="F49" s="44"/>
    </row>
    <row r="50" spans="1:6" ht="14.25" x14ac:dyDescent="0.2">
      <c r="A50" s="61"/>
      <c r="C50" s="42">
        <v>38</v>
      </c>
      <c r="D50" s="230" t="s">
        <v>8</v>
      </c>
      <c r="E50" s="3"/>
      <c r="F50" s="44">
        <f>C50*E50</f>
        <v>0</v>
      </c>
    </row>
    <row r="51" spans="1:6" x14ac:dyDescent="0.2">
      <c r="A51" s="63"/>
      <c r="B51" s="64"/>
      <c r="C51" s="235"/>
      <c r="D51" s="65"/>
      <c r="E51" s="236"/>
      <c r="F51" s="48"/>
    </row>
    <row r="52" spans="1:6" x14ac:dyDescent="0.2">
      <c r="A52" s="54"/>
      <c r="B52" s="38"/>
      <c r="C52" s="237"/>
      <c r="D52" s="57"/>
      <c r="E52" s="58"/>
      <c r="F52" s="58"/>
    </row>
    <row r="53" spans="1:6" x14ac:dyDescent="0.2">
      <c r="A53" s="40">
        <f>COUNT($A$6:A51)+1</f>
        <v>10</v>
      </c>
      <c r="B53" s="49" t="s">
        <v>180</v>
      </c>
      <c r="E53" s="44"/>
      <c r="F53" s="44"/>
    </row>
    <row r="54" spans="1:6" ht="38.25" x14ac:dyDescent="0.2">
      <c r="A54" s="61"/>
      <c r="B54" s="45" t="s">
        <v>179</v>
      </c>
      <c r="F54" s="44"/>
    </row>
    <row r="55" spans="1:6" x14ac:dyDescent="0.2">
      <c r="D55" s="239">
        <v>0.1</v>
      </c>
      <c r="F55" s="44">
        <f>D55*(SUM(F6:F50))</f>
        <v>0</v>
      </c>
    </row>
    <row r="56" spans="1:6" x14ac:dyDescent="0.2">
      <c r="A56" s="240"/>
      <c r="B56" s="64"/>
      <c r="C56" s="235"/>
      <c r="D56" s="65"/>
      <c r="E56" s="48"/>
      <c r="F56" s="48"/>
    </row>
    <row r="57" spans="1:6" x14ac:dyDescent="0.2">
      <c r="A57" s="50"/>
      <c r="B57" s="241" t="s">
        <v>178</v>
      </c>
      <c r="C57" s="242"/>
      <c r="D57" s="243"/>
      <c r="E57" s="244" t="s">
        <v>12</v>
      </c>
      <c r="F57" s="245">
        <f>SUM(F6:F56)</f>
        <v>0</v>
      </c>
    </row>
  </sheetData>
  <sheetProtection algorithmName="SHA-512" hashValue="Al+U6Kz7wzOxxOdf9ge0x+jYW82syl72tm/5QXHjsGEdh1olg3oeJoLQB+JHGulxC5nQIi+OLaBm6jkqILUvqA==" saltValue="+2zhpCzgBbbtdj2MPoxgoQ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3" orientation="portrait" r:id="rId1"/>
  <headerFooter alignWithMargins="0">
    <oddHeader>&amp;L&amp;"Arial,Navadno"&amp;8ENERGETIKA LJUBLJANA d.o.o.
SEKTOR ZA INVESTICIJE IN RAZVOJ - SLUŽBA ZA PROJEKTIRANJE
št. projekta: 35/C-2400, N-20000</oddHeader>
    <oddFooter>&amp;LENLJ-SIR-238/26&amp;C&amp;"Arial,Navadno"&amp;P / &amp;N</oddFooter>
  </headerFooter>
  <rowBreaks count="1" manualBreakCount="1">
    <brk id="40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FB9E-2D23-4738-A14B-B45B04400069}">
  <sheetPr>
    <tabColor theme="3" tint="0.59999389629810485"/>
  </sheetPr>
  <dimension ref="A1:F53"/>
  <sheetViews>
    <sheetView topLeftCell="A9" zoomScaleNormal="100" zoomScaleSheetLayoutView="100" workbookViewId="0">
      <selection activeCell="E24" sqref="E24"/>
    </sheetView>
  </sheetViews>
  <sheetFormatPr defaultColWidth="9.140625" defaultRowHeight="12.75" x14ac:dyDescent="0.2"/>
  <cols>
    <col min="1" max="1" width="5.7109375" style="145" customWidth="1"/>
    <col min="2" max="2" width="50.7109375" style="81" customWidth="1"/>
    <col min="3" max="3" width="7.7109375" style="102" customWidth="1"/>
    <col min="4" max="4" width="4.7109375" style="7" customWidth="1"/>
    <col min="5" max="5" width="11.7109375" style="4" customWidth="1"/>
    <col min="6" max="6" width="12.7109375" style="4" customWidth="1"/>
    <col min="7" max="16384" width="9.140625" style="7"/>
  </cols>
  <sheetData>
    <row r="1" spans="1:6" x14ac:dyDescent="0.2">
      <c r="A1" s="182" t="s">
        <v>217</v>
      </c>
      <c r="B1" s="181" t="s">
        <v>148</v>
      </c>
      <c r="C1" s="32"/>
      <c r="D1" s="180"/>
      <c r="E1" s="179"/>
      <c r="F1" s="179"/>
    </row>
    <row r="2" spans="1:6" x14ac:dyDescent="0.2">
      <c r="A2" s="182" t="s">
        <v>216</v>
      </c>
      <c r="B2" s="181" t="s">
        <v>24</v>
      </c>
      <c r="C2" s="32"/>
      <c r="D2" s="180"/>
      <c r="E2" s="179"/>
      <c r="F2" s="179"/>
    </row>
    <row r="3" spans="1:6" x14ac:dyDescent="0.2">
      <c r="A3" s="182" t="s">
        <v>157</v>
      </c>
      <c r="B3" s="181" t="s">
        <v>240</v>
      </c>
      <c r="C3" s="32"/>
      <c r="D3" s="180"/>
      <c r="E3" s="179"/>
      <c r="F3" s="179"/>
    </row>
    <row r="4" spans="1:6" x14ac:dyDescent="0.2">
      <c r="A4" s="182"/>
      <c r="B4" s="181" t="s">
        <v>214</v>
      </c>
      <c r="C4" s="32"/>
      <c r="D4" s="180"/>
      <c r="E4" s="179"/>
      <c r="F4" s="179"/>
    </row>
    <row r="5" spans="1:6" s="81" customFormat="1" ht="76.5" x14ac:dyDescent="0.2">
      <c r="A5" s="132" t="s">
        <v>0</v>
      </c>
      <c r="B5" s="178" t="s">
        <v>7</v>
      </c>
      <c r="C5" s="130" t="s">
        <v>5</v>
      </c>
      <c r="D5" s="130" t="s">
        <v>6</v>
      </c>
      <c r="E5" s="129" t="s">
        <v>9</v>
      </c>
      <c r="F5" s="129" t="s">
        <v>10</v>
      </c>
    </row>
    <row r="6" spans="1:6" x14ac:dyDescent="0.2">
      <c r="A6" s="159"/>
      <c r="B6" s="106"/>
      <c r="C6" s="122"/>
      <c r="D6" s="157"/>
      <c r="E6" s="165"/>
      <c r="F6" s="165"/>
    </row>
    <row r="7" spans="1:6" x14ac:dyDescent="0.2">
      <c r="A7" s="156">
        <f>COUNT(A6+1)</f>
        <v>1</v>
      </c>
      <c r="B7" s="136" t="s">
        <v>209</v>
      </c>
      <c r="C7" s="99"/>
    </row>
    <row r="8" spans="1:6" ht="25.5" x14ac:dyDescent="0.2">
      <c r="A8" s="156"/>
      <c r="B8" s="170" t="s">
        <v>208</v>
      </c>
      <c r="C8" s="99"/>
    </row>
    <row r="9" spans="1:6" ht="14.25" x14ac:dyDescent="0.2">
      <c r="A9" s="156"/>
      <c r="B9" s="164" t="s">
        <v>239</v>
      </c>
      <c r="C9" s="99">
        <v>37</v>
      </c>
      <c r="D9" s="162" t="s">
        <v>8</v>
      </c>
      <c r="E9" s="3"/>
      <c r="F9" s="97">
        <f>C9*E9</f>
        <v>0</v>
      </c>
    </row>
    <row r="10" spans="1:6" x14ac:dyDescent="0.2">
      <c r="A10" s="161"/>
      <c r="B10" s="167"/>
      <c r="C10" s="111"/>
      <c r="D10" s="169"/>
      <c r="E10" s="109"/>
      <c r="F10" s="109"/>
    </row>
    <row r="11" spans="1:6" ht="15.75" x14ac:dyDescent="0.25">
      <c r="A11" s="177">
        <v>1</v>
      </c>
      <c r="B11" s="176"/>
      <c r="C11" s="175"/>
      <c r="D11" s="174"/>
      <c r="E11" s="173"/>
      <c r="F11" s="173"/>
    </row>
    <row r="12" spans="1:6" ht="15.75" x14ac:dyDescent="0.25">
      <c r="A12" s="302">
        <f>COUNT($A$6:A10)+1</f>
        <v>2</v>
      </c>
      <c r="B12" s="136" t="s">
        <v>213</v>
      </c>
      <c r="C12" s="172"/>
      <c r="D12" s="13"/>
      <c r="E12" s="171"/>
      <c r="F12" s="171"/>
    </row>
    <row r="13" spans="1:6" ht="25.5" x14ac:dyDescent="0.2">
      <c r="A13" s="156"/>
      <c r="B13" s="170" t="s">
        <v>212</v>
      </c>
    </row>
    <row r="14" spans="1:6" ht="14.25" x14ac:dyDescent="0.2">
      <c r="A14" s="156"/>
      <c r="B14" s="164" t="s">
        <v>210</v>
      </c>
      <c r="C14" s="99">
        <v>3</v>
      </c>
      <c r="D14" s="162" t="s">
        <v>8</v>
      </c>
      <c r="E14" s="3"/>
      <c r="F14" s="97">
        <f>C14*E14</f>
        <v>0</v>
      </c>
    </row>
    <row r="15" spans="1:6" x14ac:dyDescent="0.2">
      <c r="A15" s="161"/>
      <c r="B15" s="167"/>
      <c r="C15" s="111"/>
      <c r="D15" s="169"/>
      <c r="E15" s="109"/>
      <c r="F15" s="109"/>
    </row>
    <row r="16" spans="1:6" x14ac:dyDescent="0.2">
      <c r="A16" s="159"/>
      <c r="B16" s="106"/>
      <c r="C16" s="122"/>
      <c r="D16" s="157"/>
      <c r="E16" s="165"/>
      <c r="F16" s="165"/>
    </row>
    <row r="17" spans="1:6" ht="14.25" x14ac:dyDescent="0.2">
      <c r="A17" s="302">
        <f>COUNT($A$6:A14)</f>
        <v>3</v>
      </c>
      <c r="B17" s="136" t="s">
        <v>204</v>
      </c>
      <c r="C17" s="99"/>
    </row>
    <row r="18" spans="1:6" ht="14.25" x14ac:dyDescent="0.2">
      <c r="A18" s="156"/>
      <c r="B18" s="163" t="s">
        <v>203</v>
      </c>
      <c r="C18" s="99"/>
    </row>
    <row r="19" spans="1:6" x14ac:dyDescent="0.2">
      <c r="A19" s="156"/>
      <c r="B19" s="164" t="s">
        <v>221</v>
      </c>
      <c r="C19" s="99">
        <v>2</v>
      </c>
      <c r="D19" s="7" t="s">
        <v>1</v>
      </c>
      <c r="E19" s="3"/>
      <c r="F19" s="97">
        <f>C19*E19</f>
        <v>0</v>
      </c>
    </row>
    <row r="20" spans="1:6" x14ac:dyDescent="0.2">
      <c r="A20" s="161"/>
      <c r="B20" s="167"/>
      <c r="C20" s="111"/>
      <c r="D20" s="151"/>
      <c r="E20" s="109"/>
      <c r="F20" s="109"/>
    </row>
    <row r="21" spans="1:6" x14ac:dyDescent="0.2">
      <c r="A21" s="159"/>
      <c r="B21" s="166"/>
      <c r="C21" s="122"/>
      <c r="D21" s="157"/>
      <c r="E21" s="120"/>
      <c r="F21" s="120"/>
    </row>
    <row r="22" spans="1:6" x14ac:dyDescent="0.2">
      <c r="A22" s="302">
        <f>COUNT($A$6:A19)</f>
        <v>4</v>
      </c>
      <c r="B22" s="136" t="s">
        <v>201</v>
      </c>
      <c r="C22" s="99"/>
    </row>
    <row r="23" spans="1:6" x14ac:dyDescent="0.2">
      <c r="A23" s="156"/>
      <c r="B23" s="163" t="s">
        <v>200</v>
      </c>
      <c r="C23" s="99"/>
    </row>
    <row r="24" spans="1:6" x14ac:dyDescent="0.2">
      <c r="A24" s="156"/>
      <c r="B24" s="164" t="s">
        <v>238</v>
      </c>
      <c r="C24" s="99">
        <v>1</v>
      </c>
      <c r="D24" s="7" t="s">
        <v>1</v>
      </c>
      <c r="E24" s="3"/>
      <c r="F24" s="97">
        <f>C24*E24</f>
        <v>0</v>
      </c>
    </row>
    <row r="25" spans="1:6" x14ac:dyDescent="0.2">
      <c r="A25" s="161"/>
      <c r="B25" s="167"/>
      <c r="C25" s="111"/>
      <c r="D25" s="151"/>
      <c r="E25" s="109"/>
      <c r="F25" s="109"/>
    </row>
    <row r="26" spans="1:6" x14ac:dyDescent="0.2">
      <c r="A26" s="159"/>
      <c r="B26" s="106"/>
      <c r="C26" s="122"/>
      <c r="D26" s="157"/>
      <c r="E26" s="165"/>
      <c r="F26" s="165"/>
    </row>
    <row r="27" spans="1:6" x14ac:dyDescent="0.2">
      <c r="A27" s="302">
        <f>COUNT($A$6:A24)</f>
        <v>5</v>
      </c>
      <c r="B27" s="136" t="s">
        <v>197</v>
      </c>
      <c r="C27" s="99"/>
    </row>
    <row r="28" spans="1:6" ht="25.5" x14ac:dyDescent="0.2">
      <c r="A28" s="156"/>
      <c r="B28" s="163" t="s">
        <v>196</v>
      </c>
      <c r="C28" s="99"/>
    </row>
    <row r="29" spans="1:6" x14ac:dyDescent="0.2">
      <c r="A29" s="156"/>
      <c r="B29" s="164" t="s">
        <v>194</v>
      </c>
      <c r="C29" s="99">
        <v>5</v>
      </c>
      <c r="D29" s="7" t="s">
        <v>1</v>
      </c>
      <c r="E29" s="3"/>
      <c r="F29" s="97">
        <f>C29*E29</f>
        <v>0</v>
      </c>
    </row>
    <row r="30" spans="1:6" x14ac:dyDescent="0.2">
      <c r="A30" s="156"/>
      <c r="B30" s="164" t="s">
        <v>237</v>
      </c>
      <c r="C30" s="99">
        <v>7</v>
      </c>
      <c r="D30" s="7" t="s">
        <v>1</v>
      </c>
      <c r="E30" s="3"/>
      <c r="F30" s="97">
        <f>C30*E30</f>
        <v>0</v>
      </c>
    </row>
    <row r="31" spans="1:6" x14ac:dyDescent="0.2">
      <c r="A31" s="161"/>
      <c r="B31" s="167"/>
      <c r="C31" s="111"/>
      <c r="D31" s="151"/>
      <c r="E31" s="109"/>
      <c r="F31" s="109"/>
    </row>
    <row r="32" spans="1:6" x14ac:dyDescent="0.2">
      <c r="A32" s="159"/>
      <c r="B32" s="106"/>
      <c r="C32" s="122"/>
      <c r="D32" s="157"/>
      <c r="E32" s="120"/>
      <c r="F32" s="120"/>
    </row>
    <row r="33" spans="1:6" x14ac:dyDescent="0.2">
      <c r="A33" s="302">
        <f>COUNT($A$6:A30)</f>
        <v>6</v>
      </c>
      <c r="B33" s="136" t="s">
        <v>236</v>
      </c>
      <c r="C33" s="99"/>
      <c r="D33" s="189"/>
      <c r="E33" s="97"/>
      <c r="F33" s="188"/>
    </row>
    <row r="34" spans="1:6" ht="25.5" x14ac:dyDescent="0.2">
      <c r="A34" s="156"/>
      <c r="B34" s="170" t="s">
        <v>235</v>
      </c>
      <c r="C34" s="99"/>
    </row>
    <row r="35" spans="1:6" ht="14.25" x14ac:dyDescent="0.2">
      <c r="A35" s="156"/>
      <c r="B35" s="164" t="s">
        <v>234</v>
      </c>
      <c r="C35" s="99">
        <v>19</v>
      </c>
      <c r="D35" s="162" t="s">
        <v>8</v>
      </c>
      <c r="E35" s="3"/>
      <c r="F35" s="97">
        <f>C35*E35</f>
        <v>0</v>
      </c>
    </row>
    <row r="36" spans="1:6" x14ac:dyDescent="0.2">
      <c r="A36" s="161"/>
      <c r="B36" s="167"/>
      <c r="C36" s="111"/>
      <c r="D36" s="169"/>
      <c r="E36" s="109"/>
      <c r="F36" s="109"/>
    </row>
    <row r="37" spans="1:6" x14ac:dyDescent="0.2">
      <c r="A37" s="156"/>
      <c r="B37" s="164"/>
      <c r="C37" s="99"/>
      <c r="E37" s="97"/>
      <c r="F37" s="97"/>
    </row>
    <row r="38" spans="1:6" x14ac:dyDescent="0.2">
      <c r="A38" s="302">
        <f>COUNT($A$6:A35)</f>
        <v>7</v>
      </c>
      <c r="B38" s="103" t="s">
        <v>185</v>
      </c>
      <c r="C38" s="99"/>
      <c r="D38" s="2"/>
      <c r="E38" s="97"/>
      <c r="F38" s="102"/>
    </row>
    <row r="39" spans="1:6" ht="38.25" x14ac:dyDescent="0.2">
      <c r="A39" s="156"/>
      <c r="B39" s="100" t="s">
        <v>184</v>
      </c>
      <c r="C39" s="99"/>
      <c r="D39" s="2"/>
      <c r="E39" s="97"/>
      <c r="F39" s="102"/>
    </row>
    <row r="40" spans="1:6" x14ac:dyDescent="0.2">
      <c r="A40" s="156"/>
      <c r="B40" s="100" t="s">
        <v>233</v>
      </c>
      <c r="C40" s="99">
        <v>1</v>
      </c>
      <c r="D40" s="2" t="s">
        <v>1</v>
      </c>
      <c r="E40" s="3"/>
      <c r="F40" s="97">
        <f>C40*E40</f>
        <v>0</v>
      </c>
    </row>
    <row r="41" spans="1:6" x14ac:dyDescent="0.2">
      <c r="A41" s="156"/>
      <c r="B41" s="100" t="s">
        <v>232</v>
      </c>
      <c r="C41" s="99">
        <v>1</v>
      </c>
      <c r="D41" s="2" t="s">
        <v>1</v>
      </c>
      <c r="E41" s="3"/>
      <c r="F41" s="97">
        <f>C41*E41</f>
        <v>0</v>
      </c>
    </row>
    <row r="42" spans="1:6" x14ac:dyDescent="0.2">
      <c r="A42" s="161"/>
      <c r="B42" s="167"/>
      <c r="C42" s="111"/>
      <c r="D42" s="151"/>
      <c r="E42" s="109"/>
      <c r="F42" s="109"/>
    </row>
    <row r="43" spans="1:6" x14ac:dyDescent="0.2">
      <c r="A43" s="156"/>
      <c r="E43" s="97"/>
      <c r="F43" s="97"/>
    </row>
    <row r="44" spans="1:6" x14ac:dyDescent="0.2">
      <c r="A44" s="302">
        <f>COUNT($A$6:A41)</f>
        <v>8</v>
      </c>
      <c r="B44" s="136" t="s">
        <v>182</v>
      </c>
      <c r="F44" s="97"/>
    </row>
    <row r="45" spans="1:6" ht="25.5" x14ac:dyDescent="0.2">
      <c r="A45" s="156"/>
      <c r="B45" s="163" t="s">
        <v>181</v>
      </c>
      <c r="F45" s="97"/>
    </row>
    <row r="46" spans="1:6" ht="14.25" x14ac:dyDescent="0.2">
      <c r="A46" s="156"/>
      <c r="C46" s="102">
        <v>40</v>
      </c>
      <c r="D46" s="162" t="s">
        <v>8</v>
      </c>
      <c r="E46" s="3"/>
      <c r="F46" s="97">
        <f>C46*E46</f>
        <v>0</v>
      </c>
    </row>
    <row r="47" spans="1:6" x14ac:dyDescent="0.2">
      <c r="A47" s="161"/>
      <c r="B47" s="153"/>
      <c r="C47" s="152"/>
      <c r="D47" s="151"/>
      <c r="E47" s="160"/>
      <c r="F47" s="109"/>
    </row>
    <row r="48" spans="1:6" x14ac:dyDescent="0.2">
      <c r="A48" s="159"/>
      <c r="B48" s="106"/>
      <c r="C48" s="158"/>
      <c r="D48" s="157"/>
      <c r="E48" s="120"/>
      <c r="F48" s="120"/>
    </row>
    <row r="49" spans="1:6" x14ac:dyDescent="0.2">
      <c r="A49" s="302">
        <f>COUNT($A$6:A46)</f>
        <v>9</v>
      </c>
      <c r="B49" s="136" t="s">
        <v>180</v>
      </c>
      <c r="E49" s="97"/>
      <c r="F49" s="97"/>
    </row>
    <row r="50" spans="1:6" ht="38.25" x14ac:dyDescent="0.2">
      <c r="A50" s="156"/>
      <c r="B50" s="100" t="s">
        <v>179</v>
      </c>
      <c r="F50" s="97"/>
    </row>
    <row r="51" spans="1:6" x14ac:dyDescent="0.2">
      <c r="D51" s="155">
        <v>0.1</v>
      </c>
      <c r="F51" s="97">
        <f>D51*(SUM(F6:F46))</f>
        <v>0</v>
      </c>
    </row>
    <row r="52" spans="1:6" x14ac:dyDescent="0.2">
      <c r="A52" s="154"/>
      <c r="B52" s="153"/>
      <c r="C52" s="152"/>
      <c r="D52" s="151"/>
      <c r="E52" s="109"/>
      <c r="F52" s="109"/>
    </row>
    <row r="53" spans="1:6" x14ac:dyDescent="0.2">
      <c r="A53" s="88"/>
      <c r="B53" s="150" t="s">
        <v>178</v>
      </c>
      <c r="C53" s="149"/>
      <c r="D53" s="148"/>
      <c r="E53" s="147" t="s">
        <v>12</v>
      </c>
      <c r="F53" s="146">
        <f>SUM(F6:F52)</f>
        <v>0</v>
      </c>
    </row>
  </sheetData>
  <sheetProtection algorithmName="SHA-512" hashValue="tg+ZrvtzGXvmnwb9fU8fK96SadS3cJThU/7K2SaKgkszoTl7HxQIWFkHsTp7Wa1tU7PsVs4JZkym2kVhIcBDcQ==" saltValue="ZWKVE3B7RMxTwO1ap91C7g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3" orientation="portrait" r:id="rId1"/>
  <headerFooter alignWithMargins="0">
    <oddHeader>&amp;L&amp;"Arial,Navadno"&amp;8ENERGETIKA LJUBLJANA d.o.o.
SEKTOR ZA INVESTICIJE IN RAZVOJ - SLUŽBA ZA PROJEKTIRANJE
št. projekta: 35/C-2400, N-20000</oddHeader>
    <oddFooter>&amp;LENLJ-SIR-238/26&amp;C&amp;"Arial,Navadno"&amp;P / &amp;N</oddFooter>
  </headerFooter>
  <rowBreaks count="1" manualBreakCount="1">
    <brk id="47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9138D-7420-470B-8890-53E77439F0B4}">
  <sheetPr>
    <tabColor rgb="FFC00000"/>
  </sheetPr>
  <dimension ref="A1:G29"/>
  <sheetViews>
    <sheetView showGridLines="0" zoomScaleNormal="100" zoomScaleSheetLayoutView="100" workbookViewId="0">
      <selection activeCell="G20" sqref="G20"/>
    </sheetView>
  </sheetViews>
  <sheetFormatPr defaultColWidth="8.85546875" defaultRowHeight="12.75" x14ac:dyDescent="0.2"/>
  <cols>
    <col min="1" max="1" width="6.140625" style="7" customWidth="1"/>
    <col min="2" max="2" width="5.5703125" style="7" customWidth="1"/>
    <col min="3" max="3" width="34.42578125" style="7" customWidth="1"/>
    <col min="4" max="4" width="10" style="7" customWidth="1"/>
    <col min="5" max="5" width="11.140625" style="7" bestFit="1" customWidth="1"/>
    <col min="6" max="6" width="10" style="7" bestFit="1" customWidth="1"/>
    <col min="7" max="7" width="16.42578125" style="2" bestFit="1" customWidth="1"/>
    <col min="8" max="16384" width="8.85546875" style="7"/>
  </cols>
  <sheetData>
    <row r="1" spans="1:7" ht="27" customHeight="1" x14ac:dyDescent="0.2">
      <c r="A1" s="21" t="s">
        <v>2</v>
      </c>
      <c r="B1" s="21"/>
      <c r="C1" s="21"/>
      <c r="D1" s="21"/>
      <c r="E1" s="21"/>
      <c r="F1" s="21"/>
      <c r="G1" s="21"/>
    </row>
    <row r="2" spans="1:7" ht="15" customHeight="1" x14ac:dyDescent="0.2">
      <c r="A2" s="391" t="s">
        <v>19</v>
      </c>
      <c r="B2" s="391"/>
      <c r="C2" s="391"/>
      <c r="D2" s="391"/>
      <c r="E2" s="391"/>
      <c r="F2" s="391"/>
      <c r="G2" s="391"/>
    </row>
    <row r="3" spans="1:7" ht="15" customHeight="1" x14ac:dyDescent="0.2">
      <c r="A3" s="400" t="s">
        <v>329</v>
      </c>
      <c r="B3" s="391"/>
      <c r="C3" s="391"/>
      <c r="D3" s="391"/>
      <c r="E3" s="391"/>
      <c r="F3" s="391"/>
      <c r="G3" s="391"/>
    </row>
    <row r="4" spans="1:7" x14ac:dyDescent="0.2">
      <c r="A4" s="391"/>
      <c r="B4" s="391"/>
      <c r="C4" s="391"/>
      <c r="D4" s="391"/>
      <c r="E4" s="391"/>
      <c r="F4" s="391"/>
      <c r="G4" s="391"/>
    </row>
    <row r="5" spans="1:7" ht="25.5" x14ac:dyDescent="0.2">
      <c r="A5" s="80" t="s">
        <v>17</v>
      </c>
      <c r="B5" s="401" t="s">
        <v>24</v>
      </c>
      <c r="C5" s="401"/>
      <c r="D5" s="401"/>
      <c r="E5" s="401"/>
      <c r="F5" s="401"/>
      <c r="G5" s="79" t="s">
        <v>18</v>
      </c>
    </row>
    <row r="6" spans="1:7" ht="12.95" customHeight="1" x14ac:dyDescent="0.2">
      <c r="A6" s="75"/>
      <c r="B6" s="78"/>
      <c r="C6" s="77"/>
      <c r="D6" s="77"/>
      <c r="E6" s="77"/>
      <c r="F6" s="76"/>
      <c r="G6" s="6"/>
    </row>
    <row r="7" spans="1:7" ht="12.95" customHeight="1" x14ac:dyDescent="0.2">
      <c r="A7" s="75" t="s">
        <v>175</v>
      </c>
      <c r="B7" s="395" t="str">
        <f>A15</f>
        <v>A - GLAVNI PLINOVODI</v>
      </c>
      <c r="C7" s="395"/>
      <c r="D7" s="395"/>
      <c r="E7" s="395"/>
      <c r="F7" s="395"/>
      <c r="G7" s="6">
        <f>G20</f>
        <v>0</v>
      </c>
    </row>
    <row r="8" spans="1:7" ht="12.95" customHeight="1" x14ac:dyDescent="0.2">
      <c r="A8" s="75" t="s">
        <v>328</v>
      </c>
      <c r="B8" s="385" t="str">
        <f>A22</f>
        <v>B - PLINSKI PRIKLJUČKI - SON PE 63 in SON PE 110</v>
      </c>
      <c r="C8" s="402"/>
      <c r="D8" s="402"/>
      <c r="E8" s="402"/>
      <c r="F8" s="402"/>
      <c r="G8" s="6">
        <f>G29</f>
        <v>0</v>
      </c>
    </row>
    <row r="9" spans="1:7" ht="12.95" customHeight="1" x14ac:dyDescent="0.2">
      <c r="A9" s="75"/>
      <c r="B9" s="78"/>
      <c r="C9" s="77"/>
      <c r="D9" s="77"/>
      <c r="E9" s="77"/>
      <c r="F9" s="77"/>
      <c r="G9" s="6"/>
    </row>
    <row r="10" spans="1:7" ht="12.95" customHeight="1" x14ac:dyDescent="0.2">
      <c r="A10" s="75"/>
      <c r="B10" s="385" t="s">
        <v>327</v>
      </c>
      <c r="C10" s="402"/>
      <c r="D10" s="402"/>
      <c r="E10" s="402"/>
      <c r="F10" s="404"/>
      <c r="G10" s="6">
        <f>+SUM(G7:G8)</f>
        <v>0</v>
      </c>
    </row>
    <row r="11" spans="1:7" ht="12.95" customHeight="1" x14ac:dyDescent="0.2">
      <c r="A11" s="75"/>
      <c r="B11" s="78"/>
      <c r="C11" s="77"/>
      <c r="D11" s="77"/>
      <c r="E11" s="77"/>
      <c r="F11" s="77"/>
      <c r="G11" s="5"/>
    </row>
    <row r="12" spans="1:7" ht="13.5" thickBot="1" x14ac:dyDescent="0.25">
      <c r="A12" s="22"/>
      <c r="B12" s="23"/>
      <c r="C12" s="24"/>
      <c r="D12" s="24"/>
      <c r="E12" s="24"/>
      <c r="F12" s="24"/>
      <c r="G12" s="25"/>
    </row>
    <row r="13" spans="1:7" x14ac:dyDescent="0.2">
      <c r="A13" s="252"/>
      <c r="B13" s="251"/>
      <c r="C13" s="250"/>
      <c r="D13" s="250"/>
      <c r="E13" s="250"/>
      <c r="F13" s="250"/>
      <c r="G13" s="249"/>
    </row>
    <row r="14" spans="1:7" ht="15.75" x14ac:dyDescent="0.25">
      <c r="A14" s="13" t="s">
        <v>174</v>
      </c>
      <c r="C14" s="27"/>
      <c r="D14" s="27"/>
    </row>
    <row r="15" spans="1:7" x14ac:dyDescent="0.2">
      <c r="A15" s="376" t="s">
        <v>173</v>
      </c>
      <c r="B15" s="377"/>
      <c r="C15" s="377"/>
      <c r="D15" s="377"/>
      <c r="E15" s="377"/>
      <c r="F15" s="377"/>
      <c r="G15" s="378"/>
    </row>
    <row r="16" spans="1:7" ht="25.5" x14ac:dyDescent="0.2">
      <c r="A16" s="379" t="s">
        <v>14</v>
      </c>
      <c r="B16" s="381" t="s">
        <v>172</v>
      </c>
      <c r="C16" s="382"/>
      <c r="D16" s="379" t="s">
        <v>171</v>
      </c>
      <c r="E16" s="379" t="s">
        <v>170</v>
      </c>
      <c r="F16" s="67" t="s">
        <v>169</v>
      </c>
      <c r="G16" s="67" t="s">
        <v>3</v>
      </c>
    </row>
    <row r="17" spans="1:7" x14ac:dyDescent="0.2">
      <c r="A17" s="380"/>
      <c r="B17" s="383"/>
      <c r="C17" s="384"/>
      <c r="D17" s="380"/>
      <c r="E17" s="380"/>
      <c r="F17" s="28" t="s">
        <v>4</v>
      </c>
      <c r="G17" s="28" t="s">
        <v>11</v>
      </c>
    </row>
    <row r="18" spans="1:7" x14ac:dyDescent="0.2">
      <c r="A18" s="29" t="s">
        <v>326</v>
      </c>
      <c r="B18" s="398" t="s">
        <v>325</v>
      </c>
      <c r="C18" s="399"/>
      <c r="D18" s="141" t="s">
        <v>155</v>
      </c>
      <c r="E18" s="30">
        <v>110</v>
      </c>
      <c r="F18" s="30">
        <v>298</v>
      </c>
      <c r="G18" s="31">
        <f>'S-5012_SD'!F76</f>
        <v>0</v>
      </c>
    </row>
    <row r="19" spans="1:7" x14ac:dyDescent="0.2">
      <c r="A19" s="29" t="s">
        <v>324</v>
      </c>
      <c r="B19" s="398" t="s">
        <v>323</v>
      </c>
      <c r="C19" s="399"/>
      <c r="D19" s="141" t="s">
        <v>155</v>
      </c>
      <c r="E19" s="30">
        <v>110</v>
      </c>
      <c r="F19" s="30">
        <v>190</v>
      </c>
      <c r="G19" s="31">
        <f>'S-5106_SD'!F66</f>
        <v>0</v>
      </c>
    </row>
    <row r="20" spans="1:7" x14ac:dyDescent="0.2">
      <c r="A20" s="366" t="s">
        <v>153</v>
      </c>
      <c r="B20" s="366"/>
      <c r="C20" s="366"/>
      <c r="D20" s="366"/>
      <c r="E20" s="366"/>
      <c r="F20" s="366"/>
      <c r="G20" s="1">
        <f>SUM(G18:G19)</f>
        <v>0</v>
      </c>
    </row>
    <row r="21" spans="1:7" x14ac:dyDescent="0.2">
      <c r="A21" s="32"/>
      <c r="B21" s="32"/>
      <c r="C21" s="32"/>
      <c r="D21" s="32"/>
      <c r="E21" s="32"/>
      <c r="F21" s="32"/>
      <c r="G21" s="33"/>
    </row>
    <row r="22" spans="1:7" x14ac:dyDescent="0.2">
      <c r="A22" s="376" t="s">
        <v>322</v>
      </c>
      <c r="B22" s="377"/>
      <c r="C22" s="377"/>
      <c r="D22" s="377"/>
      <c r="E22" s="377"/>
      <c r="F22" s="377"/>
      <c r="G22" s="378"/>
    </row>
    <row r="23" spans="1:7" ht="38.25" x14ac:dyDescent="0.2">
      <c r="A23" s="379" t="s">
        <v>14</v>
      </c>
      <c r="B23" s="381" t="s">
        <v>321</v>
      </c>
      <c r="C23" s="382"/>
      <c r="D23" s="379" t="s">
        <v>171</v>
      </c>
      <c r="E23" s="379" t="s">
        <v>170</v>
      </c>
      <c r="F23" s="67" t="s">
        <v>320</v>
      </c>
      <c r="G23" s="67" t="s">
        <v>3</v>
      </c>
    </row>
    <row r="24" spans="1:7" x14ac:dyDescent="0.2">
      <c r="A24" s="380"/>
      <c r="B24" s="383"/>
      <c r="C24" s="384"/>
      <c r="D24" s="380"/>
      <c r="E24" s="380"/>
      <c r="F24" s="28" t="s">
        <v>319</v>
      </c>
      <c r="G24" s="28" t="s">
        <v>11</v>
      </c>
    </row>
    <row r="25" spans="1:7" ht="12.75" customHeight="1" x14ac:dyDescent="0.2">
      <c r="A25" s="142" t="s">
        <v>163</v>
      </c>
      <c r="B25" s="403" t="s">
        <v>318</v>
      </c>
      <c r="C25" s="399"/>
      <c r="D25" s="141" t="s">
        <v>317</v>
      </c>
      <c r="E25" s="248" t="s">
        <v>316</v>
      </c>
      <c r="F25" s="247">
        <v>1</v>
      </c>
      <c r="G25" s="246">
        <f>PP_SON_PE110_SD!F10</f>
        <v>0</v>
      </c>
    </row>
    <row r="26" spans="1:7" ht="12.75" customHeight="1" x14ac:dyDescent="0.2">
      <c r="A26" s="142" t="s">
        <v>160</v>
      </c>
      <c r="B26" s="403" t="s">
        <v>318</v>
      </c>
      <c r="C26" s="399"/>
      <c r="D26" s="141" t="s">
        <v>317</v>
      </c>
      <c r="E26" s="248" t="s">
        <v>316</v>
      </c>
      <c r="F26" s="247">
        <v>1</v>
      </c>
      <c r="G26" s="246">
        <f>'PP_SON_PE110_SD 2'!F10</f>
        <v>0</v>
      </c>
    </row>
    <row r="27" spans="1:7" ht="12.75" customHeight="1" x14ac:dyDescent="0.2">
      <c r="A27" s="366" t="s">
        <v>315</v>
      </c>
      <c r="B27" s="366"/>
      <c r="C27" s="366"/>
      <c r="D27" s="366"/>
      <c r="E27" s="366"/>
      <c r="F27" s="366"/>
      <c r="G27" s="1">
        <f>SUM(G25:G26)</f>
        <v>0</v>
      </c>
    </row>
    <row r="28" spans="1:7" x14ac:dyDescent="0.2">
      <c r="A28" s="74"/>
      <c r="B28" s="74"/>
      <c r="C28" s="74"/>
      <c r="D28" s="74"/>
      <c r="E28" s="74"/>
      <c r="F28" s="74"/>
      <c r="G28" s="1"/>
    </row>
    <row r="29" spans="1:7" x14ac:dyDescent="0.2">
      <c r="A29" s="366" t="s">
        <v>314</v>
      </c>
      <c r="B29" s="366"/>
      <c r="C29" s="366"/>
      <c r="D29" s="366"/>
      <c r="E29" s="366"/>
      <c r="F29" s="366"/>
      <c r="G29" s="1">
        <f>G27</f>
        <v>0</v>
      </c>
    </row>
  </sheetData>
  <sheetProtection algorithmName="SHA-512" hashValue="LHP2dNzqnYDxxORzpPlU4vNKqsUMy+9Nd3WfTCayiDJzf6xvNOYG4KTgUD4VQRQxYmiFLqtjHTYRctuFPg1dNw==" saltValue="R1P+tq5jUDqWbRVfkLpaRQ==" spinCount="100000" sheet="1" objects="1" scenarios="1"/>
  <mergeCells count="23">
    <mergeCell ref="B10:F10"/>
    <mergeCell ref="A2:G2"/>
    <mergeCell ref="A3:G4"/>
    <mergeCell ref="B5:F5"/>
    <mergeCell ref="B7:F7"/>
    <mergeCell ref="B8:F8"/>
    <mergeCell ref="A15:G15"/>
    <mergeCell ref="A16:A17"/>
    <mergeCell ref="A22:G22"/>
    <mergeCell ref="A23:A24"/>
    <mergeCell ref="B23:C24"/>
    <mergeCell ref="D23:D24"/>
    <mergeCell ref="E23:E24"/>
    <mergeCell ref="B16:C17"/>
    <mergeCell ref="D16:D17"/>
    <mergeCell ref="E16:E17"/>
    <mergeCell ref="A29:F29"/>
    <mergeCell ref="A27:F27"/>
    <mergeCell ref="B25:C25"/>
    <mergeCell ref="B26:C26"/>
    <mergeCell ref="B18:C18"/>
    <mergeCell ref="B19:C19"/>
    <mergeCell ref="A20:F20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S 5100/22367&amp;Ršt. inv.: 30II-959-000</oddHeader>
    <oddFooter>&amp;LENLJ-SIR-238/26&amp;C&amp;"Arial,Navadno"&amp;P /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EBB8C-C1F9-42B5-B11D-CA5C0D95730D}">
  <sheetPr>
    <tabColor rgb="FFFFFF00"/>
  </sheetPr>
  <dimension ref="A1:F76"/>
  <sheetViews>
    <sheetView topLeftCell="A41" zoomScaleNormal="100" zoomScaleSheetLayoutView="100" workbookViewId="0">
      <selection activeCell="E19" sqref="E19"/>
    </sheetView>
  </sheetViews>
  <sheetFormatPr defaultColWidth="9.140625" defaultRowHeight="12.75" x14ac:dyDescent="0.2"/>
  <cols>
    <col min="1" max="1" width="5.7109375" style="145" customWidth="1"/>
    <col min="2" max="2" width="50.7109375" style="81" customWidth="1"/>
    <col min="3" max="3" width="7.7109375" style="102" customWidth="1"/>
    <col min="4" max="4" width="4.7109375" style="7" customWidth="1"/>
    <col min="5" max="5" width="11.7109375" style="4" customWidth="1"/>
    <col min="6" max="6" width="12.7109375" style="4" customWidth="1"/>
    <col min="7" max="16384" width="9.140625" style="7"/>
  </cols>
  <sheetData>
    <row r="1" spans="1:6" x14ac:dyDescent="0.2">
      <c r="A1" s="182" t="s">
        <v>217</v>
      </c>
      <c r="B1" s="181" t="s">
        <v>148</v>
      </c>
      <c r="C1" s="32"/>
      <c r="D1" s="180"/>
      <c r="E1" s="179"/>
      <c r="F1" s="179"/>
    </row>
    <row r="2" spans="1:6" x14ac:dyDescent="0.2">
      <c r="A2" s="182" t="s">
        <v>216</v>
      </c>
      <c r="B2" s="181" t="s">
        <v>24</v>
      </c>
      <c r="C2" s="32"/>
      <c r="D2" s="180"/>
      <c r="E2" s="179"/>
      <c r="F2" s="179"/>
    </row>
    <row r="3" spans="1:6" x14ac:dyDescent="0.2">
      <c r="A3" s="182" t="s">
        <v>168</v>
      </c>
      <c r="B3" s="66" t="s">
        <v>342</v>
      </c>
      <c r="C3" s="32"/>
      <c r="D3" s="180"/>
      <c r="E3" s="179"/>
      <c r="F3" s="179"/>
    </row>
    <row r="4" spans="1:6" x14ac:dyDescent="0.2">
      <c r="A4" s="182"/>
      <c r="B4" s="66" t="s">
        <v>341</v>
      </c>
      <c r="C4" s="32"/>
      <c r="D4" s="180"/>
      <c r="E4" s="179"/>
      <c r="F4" s="179"/>
    </row>
    <row r="5" spans="1:6" s="81" customFormat="1" ht="76.5" x14ac:dyDescent="0.2">
      <c r="A5" s="132" t="s">
        <v>0</v>
      </c>
      <c r="B5" s="178" t="s">
        <v>7</v>
      </c>
      <c r="C5" s="130" t="s">
        <v>5</v>
      </c>
      <c r="D5" s="130" t="s">
        <v>6</v>
      </c>
      <c r="E5" s="129" t="s">
        <v>9</v>
      </c>
      <c r="F5" s="129" t="s">
        <v>10</v>
      </c>
    </row>
    <row r="6" spans="1:6" x14ac:dyDescent="0.2">
      <c r="A6" s="159"/>
      <c r="B6" s="106"/>
      <c r="C6" s="122"/>
      <c r="D6" s="157"/>
      <c r="E6" s="165"/>
      <c r="F6" s="165"/>
    </row>
    <row r="7" spans="1:6" x14ac:dyDescent="0.2">
      <c r="A7" s="156">
        <f>COUNT($A$6:A6)+1</f>
        <v>1</v>
      </c>
      <c r="B7" s="136" t="s">
        <v>209</v>
      </c>
      <c r="C7" s="99"/>
    </row>
    <row r="8" spans="1:6" ht="25.5" x14ac:dyDescent="0.2">
      <c r="A8" s="156"/>
      <c r="B8" s="170" t="s">
        <v>208</v>
      </c>
      <c r="C8" s="99"/>
    </row>
    <row r="9" spans="1:6" ht="14.25" x14ac:dyDescent="0.2">
      <c r="A9" s="156"/>
      <c r="B9" s="164" t="s">
        <v>340</v>
      </c>
      <c r="C9" s="99">
        <v>298</v>
      </c>
      <c r="D9" s="162" t="s">
        <v>8</v>
      </c>
      <c r="E9" s="3"/>
      <c r="F9" s="97">
        <f>C9*E9</f>
        <v>0</v>
      </c>
    </row>
    <row r="10" spans="1:6" x14ac:dyDescent="0.2">
      <c r="A10" s="161"/>
      <c r="B10" s="167"/>
      <c r="C10" s="111"/>
      <c r="D10" s="169"/>
      <c r="E10" s="109"/>
      <c r="F10" s="109"/>
    </row>
    <row r="11" spans="1:6" x14ac:dyDescent="0.2">
      <c r="A11" s="159"/>
      <c r="B11" s="166"/>
      <c r="C11" s="122"/>
      <c r="D11" s="168"/>
      <c r="E11" s="120"/>
      <c r="F11" s="120"/>
    </row>
    <row r="12" spans="1:6" ht="14.25" x14ac:dyDescent="0.2">
      <c r="A12" s="101">
        <f>COUNT($A$6:A11)+1</f>
        <v>2</v>
      </c>
      <c r="B12" s="253" t="s">
        <v>206</v>
      </c>
      <c r="C12" s="99"/>
    </row>
    <row r="13" spans="1:6" ht="14.25" x14ac:dyDescent="0.2">
      <c r="A13" s="156"/>
      <c r="B13" s="100" t="s">
        <v>205</v>
      </c>
      <c r="C13" s="99"/>
    </row>
    <row r="14" spans="1:6" x14ac:dyDescent="0.2">
      <c r="A14" s="156"/>
      <c r="B14" s="164" t="s">
        <v>234</v>
      </c>
      <c r="C14" s="99">
        <v>4</v>
      </c>
      <c r="D14" s="7" t="s">
        <v>1</v>
      </c>
      <c r="E14" s="3"/>
      <c r="F14" s="97">
        <f>C14*E14</f>
        <v>0</v>
      </c>
    </row>
    <row r="15" spans="1:6" x14ac:dyDescent="0.2">
      <c r="A15" s="161"/>
      <c r="B15" s="167"/>
      <c r="C15" s="111"/>
      <c r="D15" s="151"/>
      <c r="E15" s="109"/>
      <c r="F15" s="109"/>
    </row>
    <row r="16" spans="1:6" x14ac:dyDescent="0.2">
      <c r="A16" s="159"/>
      <c r="B16" s="106"/>
      <c r="C16" s="122"/>
      <c r="D16" s="157"/>
      <c r="E16" s="165"/>
      <c r="F16" s="165"/>
    </row>
    <row r="17" spans="1:6" ht="14.25" x14ac:dyDescent="0.2">
      <c r="A17" s="101">
        <f>COUNT($A$6:A16)+1</f>
        <v>3</v>
      </c>
      <c r="B17" s="253" t="s">
        <v>204</v>
      </c>
      <c r="C17" s="99"/>
    </row>
    <row r="18" spans="1:6" ht="14.25" x14ac:dyDescent="0.2">
      <c r="A18" s="156"/>
      <c r="B18" s="100" t="s">
        <v>203</v>
      </c>
      <c r="C18" s="99"/>
    </row>
    <row r="19" spans="1:6" x14ac:dyDescent="0.2">
      <c r="A19" s="156"/>
      <c r="B19" s="164" t="s">
        <v>234</v>
      </c>
      <c r="C19" s="99">
        <v>4</v>
      </c>
      <c r="D19" s="7" t="s">
        <v>1</v>
      </c>
      <c r="E19" s="3"/>
      <c r="F19" s="97">
        <f>C19*E19</f>
        <v>0</v>
      </c>
    </row>
    <row r="20" spans="1:6" x14ac:dyDescent="0.2">
      <c r="A20" s="161"/>
      <c r="B20" s="167"/>
      <c r="C20" s="111"/>
      <c r="D20" s="151"/>
      <c r="E20" s="109"/>
      <c r="F20" s="109"/>
    </row>
    <row r="21" spans="1:6" x14ac:dyDescent="0.2">
      <c r="A21" s="123"/>
      <c r="B21" s="187"/>
      <c r="C21" s="122"/>
      <c r="D21" s="157"/>
      <c r="E21" s="165"/>
      <c r="F21" s="165"/>
    </row>
    <row r="22" spans="1:6" x14ac:dyDescent="0.2">
      <c r="A22" s="101">
        <f>COUNT($A$6:A21)+1</f>
        <v>4</v>
      </c>
      <c r="B22" s="136" t="s">
        <v>339</v>
      </c>
      <c r="C22" s="99"/>
    </row>
    <row r="23" spans="1:6" x14ac:dyDescent="0.2">
      <c r="A23" s="156"/>
      <c r="B23" s="163" t="s">
        <v>338</v>
      </c>
      <c r="C23" s="99"/>
    </row>
    <row r="24" spans="1:6" x14ac:dyDescent="0.2">
      <c r="A24" s="156"/>
      <c r="B24" s="164" t="s">
        <v>337</v>
      </c>
      <c r="C24" s="99">
        <v>1</v>
      </c>
      <c r="D24" s="7" t="s">
        <v>1</v>
      </c>
      <c r="E24" s="3"/>
      <c r="F24" s="97">
        <f>C24*E24</f>
        <v>0</v>
      </c>
    </row>
    <row r="25" spans="1:6" x14ac:dyDescent="0.2">
      <c r="A25" s="161"/>
      <c r="B25" s="167"/>
      <c r="C25" s="111"/>
      <c r="D25" s="151"/>
      <c r="E25" s="109"/>
      <c r="F25" s="109"/>
    </row>
    <row r="26" spans="1:6" x14ac:dyDescent="0.2">
      <c r="A26" s="159"/>
      <c r="B26" s="106"/>
      <c r="C26" s="122"/>
      <c r="D26" s="157"/>
      <c r="E26" s="165"/>
      <c r="F26" s="165"/>
    </row>
    <row r="27" spans="1:6" x14ac:dyDescent="0.2">
      <c r="A27" s="101">
        <f>COUNT($A$6:A26)+1</f>
        <v>5</v>
      </c>
      <c r="B27" s="136" t="s">
        <v>230</v>
      </c>
      <c r="C27" s="99"/>
    </row>
    <row r="28" spans="1:6" x14ac:dyDescent="0.2">
      <c r="A28" s="156"/>
      <c r="B28" s="163" t="s">
        <v>229</v>
      </c>
      <c r="C28" s="99"/>
    </row>
    <row r="29" spans="1:6" x14ac:dyDescent="0.2">
      <c r="A29" s="156"/>
      <c r="B29" s="164" t="s">
        <v>336</v>
      </c>
      <c r="C29" s="99">
        <v>1</v>
      </c>
      <c r="D29" s="7" t="s">
        <v>1</v>
      </c>
      <c r="E29" s="3"/>
      <c r="F29" s="97">
        <f>C29*E29</f>
        <v>0</v>
      </c>
    </row>
    <row r="30" spans="1:6" x14ac:dyDescent="0.2">
      <c r="A30" s="161"/>
      <c r="B30" s="167"/>
      <c r="C30" s="111"/>
      <c r="D30" s="151"/>
      <c r="E30" s="109"/>
      <c r="F30" s="109"/>
    </row>
    <row r="31" spans="1:6" x14ac:dyDescent="0.2">
      <c r="A31" s="159"/>
      <c r="B31" s="106"/>
      <c r="C31" s="122"/>
      <c r="D31" s="157"/>
      <c r="E31" s="165"/>
      <c r="F31" s="165"/>
    </row>
    <row r="32" spans="1:6" x14ac:dyDescent="0.2">
      <c r="A32" s="101">
        <f>COUNT($A$6:A29)+1</f>
        <v>6</v>
      </c>
      <c r="B32" s="136" t="s">
        <v>335</v>
      </c>
      <c r="C32" s="99"/>
    </row>
    <row r="33" spans="1:6" x14ac:dyDescent="0.2">
      <c r="A33" s="156"/>
      <c r="B33" s="163" t="s">
        <v>334</v>
      </c>
      <c r="C33" s="99"/>
    </row>
    <row r="34" spans="1:6" x14ac:dyDescent="0.2">
      <c r="A34" s="156"/>
      <c r="B34" s="164" t="s">
        <v>193</v>
      </c>
      <c r="C34" s="99">
        <v>4</v>
      </c>
      <c r="D34" s="7" t="s">
        <v>1</v>
      </c>
      <c r="E34" s="3"/>
      <c r="F34" s="97">
        <f>C34*E34</f>
        <v>0</v>
      </c>
    </row>
    <row r="35" spans="1:6" x14ac:dyDescent="0.2">
      <c r="A35" s="161"/>
      <c r="B35" s="167"/>
      <c r="C35" s="111"/>
      <c r="D35" s="151"/>
      <c r="E35" s="109"/>
      <c r="F35" s="109"/>
    </row>
    <row r="36" spans="1:6" x14ac:dyDescent="0.2">
      <c r="A36" s="159"/>
      <c r="B36" s="106"/>
      <c r="C36" s="122"/>
      <c r="D36" s="157"/>
      <c r="E36" s="165"/>
      <c r="F36" s="165"/>
    </row>
    <row r="37" spans="1:6" x14ac:dyDescent="0.2">
      <c r="A37" s="101">
        <f>COUNT($A$6:A36)+1</f>
        <v>7</v>
      </c>
      <c r="B37" s="136" t="s">
        <v>197</v>
      </c>
      <c r="C37" s="99"/>
    </row>
    <row r="38" spans="1:6" ht="25.5" x14ac:dyDescent="0.2">
      <c r="A38" s="156"/>
      <c r="B38" s="163" t="s">
        <v>196</v>
      </c>
      <c r="C38" s="99"/>
    </row>
    <row r="39" spans="1:6" x14ac:dyDescent="0.2">
      <c r="A39" s="156"/>
      <c r="B39" s="164" t="s">
        <v>193</v>
      </c>
      <c r="C39" s="99">
        <v>55</v>
      </c>
      <c r="D39" s="7" t="s">
        <v>1</v>
      </c>
      <c r="E39" s="3"/>
      <c r="F39" s="97">
        <f>C39*E39</f>
        <v>0</v>
      </c>
    </row>
    <row r="40" spans="1:6" x14ac:dyDescent="0.2">
      <c r="A40" s="161"/>
      <c r="B40" s="167"/>
      <c r="C40" s="111"/>
      <c r="D40" s="151"/>
      <c r="E40" s="109"/>
      <c r="F40" s="109"/>
    </row>
    <row r="41" spans="1:6" x14ac:dyDescent="0.2">
      <c r="A41" s="159"/>
      <c r="B41" s="106"/>
      <c r="C41" s="122"/>
      <c r="D41" s="157"/>
      <c r="E41" s="120"/>
      <c r="F41" s="165"/>
    </row>
    <row r="42" spans="1:6" x14ac:dyDescent="0.2">
      <c r="A42" s="101">
        <f>COUNT($A$6:A41)+1</f>
        <v>8</v>
      </c>
      <c r="B42" s="136" t="s">
        <v>191</v>
      </c>
      <c r="C42" s="99"/>
      <c r="E42" s="97"/>
    </row>
    <row r="43" spans="1:6" ht="25.5" x14ac:dyDescent="0.2">
      <c r="A43" s="156"/>
      <c r="B43" s="163" t="s">
        <v>190</v>
      </c>
      <c r="C43" s="99"/>
    </row>
    <row r="44" spans="1:6" x14ac:dyDescent="0.2">
      <c r="A44" s="156"/>
      <c r="B44" s="164" t="s">
        <v>333</v>
      </c>
      <c r="C44" s="99">
        <v>2</v>
      </c>
      <c r="D44" s="7" t="s">
        <v>1</v>
      </c>
      <c r="E44" s="3"/>
      <c r="F44" s="97">
        <f>C44*E44</f>
        <v>0</v>
      </c>
    </row>
    <row r="45" spans="1:6" x14ac:dyDescent="0.2">
      <c r="A45" s="161"/>
      <c r="B45" s="167"/>
      <c r="C45" s="111"/>
      <c r="D45" s="151"/>
      <c r="E45" s="109"/>
      <c r="F45" s="109"/>
    </row>
    <row r="46" spans="1:6" x14ac:dyDescent="0.2">
      <c r="A46" s="159"/>
      <c r="B46" s="166"/>
      <c r="C46" s="122"/>
      <c r="D46" s="157"/>
      <c r="E46" s="120"/>
      <c r="F46" s="120"/>
    </row>
    <row r="47" spans="1:6" x14ac:dyDescent="0.2">
      <c r="A47" s="101">
        <f>COUNT($A$6:A46)+1</f>
        <v>9</v>
      </c>
      <c r="B47" s="136" t="s">
        <v>127</v>
      </c>
      <c r="C47" s="99"/>
    </row>
    <row r="48" spans="1:6" ht="25.5" x14ac:dyDescent="0.2">
      <c r="A48" s="156"/>
      <c r="B48" s="163" t="s">
        <v>188</v>
      </c>
      <c r="C48" s="99"/>
    </row>
    <row r="49" spans="1:6" x14ac:dyDescent="0.2">
      <c r="A49" s="156"/>
      <c r="B49" s="81" t="s">
        <v>128</v>
      </c>
      <c r="C49" s="99">
        <v>2</v>
      </c>
      <c r="D49" s="7" t="s">
        <v>1</v>
      </c>
      <c r="E49" s="3"/>
      <c r="F49" s="97">
        <f>C49*E49</f>
        <v>0</v>
      </c>
    </row>
    <row r="50" spans="1:6" x14ac:dyDescent="0.2">
      <c r="A50" s="161"/>
      <c r="B50" s="153"/>
      <c r="C50" s="111"/>
      <c r="D50" s="151"/>
      <c r="E50" s="109"/>
      <c r="F50" s="109"/>
    </row>
    <row r="51" spans="1:6" x14ac:dyDescent="0.2">
      <c r="A51" s="159"/>
      <c r="B51" s="106"/>
      <c r="C51" s="122"/>
      <c r="D51" s="157"/>
      <c r="E51" s="165"/>
      <c r="F51" s="165"/>
    </row>
    <row r="52" spans="1:6" x14ac:dyDescent="0.2">
      <c r="A52" s="101">
        <f>COUNT($A$6:A49)+1</f>
        <v>10</v>
      </c>
      <c r="B52" s="136" t="s">
        <v>187</v>
      </c>
      <c r="C52" s="99"/>
    </row>
    <row r="53" spans="1:6" ht="102" x14ac:dyDescent="0.2">
      <c r="A53" s="156"/>
      <c r="B53" s="163" t="s">
        <v>186</v>
      </c>
      <c r="C53" s="99"/>
    </row>
    <row r="54" spans="1:6" x14ac:dyDescent="0.2">
      <c r="A54" s="156"/>
      <c r="C54" s="99">
        <v>2</v>
      </c>
      <c r="D54" s="7" t="s">
        <v>1</v>
      </c>
      <c r="E54" s="3"/>
      <c r="F54" s="97">
        <f>C54*E54</f>
        <v>0</v>
      </c>
    </row>
    <row r="55" spans="1:6" x14ac:dyDescent="0.2">
      <c r="A55" s="161"/>
      <c r="B55" s="153"/>
      <c r="C55" s="111"/>
      <c r="D55" s="151"/>
      <c r="E55" s="109"/>
      <c r="F55" s="109"/>
    </row>
    <row r="56" spans="1:6" x14ac:dyDescent="0.2">
      <c r="A56" s="156"/>
      <c r="B56" s="164"/>
      <c r="C56" s="99"/>
      <c r="E56" s="97"/>
      <c r="F56" s="97"/>
    </row>
    <row r="57" spans="1:6" x14ac:dyDescent="0.2">
      <c r="A57" s="101">
        <f>COUNT($A$6:A55)+1</f>
        <v>11</v>
      </c>
      <c r="B57" s="103" t="s">
        <v>185</v>
      </c>
      <c r="C57" s="99"/>
      <c r="D57" s="2"/>
      <c r="E57" s="97"/>
      <c r="F57" s="102"/>
    </row>
    <row r="58" spans="1:6" ht="38.25" x14ac:dyDescent="0.2">
      <c r="A58" s="156"/>
      <c r="B58" s="100" t="s">
        <v>184</v>
      </c>
      <c r="C58" s="99"/>
      <c r="D58" s="2"/>
      <c r="E58" s="97"/>
      <c r="F58" s="102"/>
    </row>
    <row r="59" spans="1:6" x14ac:dyDescent="0.2">
      <c r="A59" s="156"/>
      <c r="B59" s="100" t="s">
        <v>332</v>
      </c>
      <c r="C59" s="99">
        <v>3</v>
      </c>
      <c r="D59" s="2" t="s">
        <v>1</v>
      </c>
      <c r="E59" s="3"/>
      <c r="F59" s="97">
        <f>C59*E59</f>
        <v>0</v>
      </c>
    </row>
    <row r="60" spans="1:6" x14ac:dyDescent="0.2">
      <c r="A60" s="156"/>
      <c r="B60" s="164"/>
      <c r="C60" s="99"/>
      <c r="E60" s="97"/>
      <c r="F60" s="97"/>
    </row>
    <row r="61" spans="1:6" x14ac:dyDescent="0.2">
      <c r="A61" s="159"/>
      <c r="B61" s="106"/>
      <c r="C61" s="158"/>
      <c r="D61" s="157"/>
      <c r="E61" s="120"/>
      <c r="F61" s="120"/>
    </row>
    <row r="62" spans="1:6" x14ac:dyDescent="0.2">
      <c r="A62" s="101">
        <f>COUNT($A$6:A60)+1</f>
        <v>12</v>
      </c>
      <c r="B62" s="136" t="s">
        <v>182</v>
      </c>
      <c r="F62" s="97"/>
    </row>
    <row r="63" spans="1:6" ht="25.5" x14ac:dyDescent="0.2">
      <c r="A63" s="156"/>
      <c r="B63" s="163" t="s">
        <v>181</v>
      </c>
      <c r="F63" s="97"/>
    </row>
    <row r="64" spans="1:6" ht="14.25" x14ac:dyDescent="0.2">
      <c r="A64" s="156"/>
      <c r="C64" s="102">
        <v>298</v>
      </c>
      <c r="D64" s="162" t="s">
        <v>8</v>
      </c>
      <c r="E64" s="3"/>
      <c r="F64" s="97">
        <f>C64*E64</f>
        <v>0</v>
      </c>
    </row>
    <row r="65" spans="1:6" x14ac:dyDescent="0.2">
      <c r="A65" s="161"/>
      <c r="B65" s="153"/>
      <c r="C65" s="152"/>
      <c r="D65" s="151"/>
      <c r="E65" s="160"/>
      <c r="F65" s="109"/>
    </row>
    <row r="66" spans="1:6" x14ac:dyDescent="0.2">
      <c r="A66" s="159"/>
      <c r="B66" s="106"/>
      <c r="C66" s="158"/>
      <c r="D66" s="157"/>
      <c r="E66" s="165"/>
      <c r="F66" s="120"/>
    </row>
    <row r="67" spans="1:6" x14ac:dyDescent="0.2">
      <c r="A67" s="101">
        <f>COUNT($A$6:A65)+1</f>
        <v>13</v>
      </c>
      <c r="B67" s="136" t="s">
        <v>331</v>
      </c>
      <c r="F67" s="97"/>
    </row>
    <row r="68" spans="1:6" ht="38.25" x14ac:dyDescent="0.2">
      <c r="A68" s="156"/>
      <c r="B68" s="163" t="s">
        <v>330</v>
      </c>
    </row>
    <row r="69" spans="1:6" x14ac:dyDescent="0.2">
      <c r="A69" s="156"/>
      <c r="D69" s="155">
        <v>0.02</v>
      </c>
      <c r="E69" s="97"/>
      <c r="F69" s="97">
        <f>D69*(SUM(F9:F64))</f>
        <v>0</v>
      </c>
    </row>
    <row r="70" spans="1:6" x14ac:dyDescent="0.2">
      <c r="A70" s="161"/>
      <c r="B70" s="153"/>
      <c r="C70" s="152"/>
      <c r="D70" s="151"/>
      <c r="E70" s="109"/>
      <c r="F70" s="109"/>
    </row>
    <row r="71" spans="1:6" x14ac:dyDescent="0.2">
      <c r="A71" s="159"/>
      <c r="B71" s="106"/>
      <c r="C71" s="158"/>
      <c r="D71" s="157"/>
      <c r="E71" s="120"/>
      <c r="F71" s="120"/>
    </row>
    <row r="72" spans="1:6" x14ac:dyDescent="0.2">
      <c r="A72" s="101">
        <f>COUNT($A$6:A70)+1</f>
        <v>14</v>
      </c>
      <c r="B72" s="136" t="s">
        <v>180</v>
      </c>
      <c r="E72" s="97"/>
      <c r="F72" s="97"/>
    </row>
    <row r="73" spans="1:6" ht="38.25" x14ac:dyDescent="0.2">
      <c r="A73" s="156"/>
      <c r="B73" s="100" t="s">
        <v>179</v>
      </c>
      <c r="F73" s="97"/>
    </row>
    <row r="74" spans="1:6" x14ac:dyDescent="0.2">
      <c r="D74" s="155">
        <v>0.1</v>
      </c>
      <c r="F74" s="97">
        <f>D74*(SUM(F9:F64))</f>
        <v>0</v>
      </c>
    </row>
    <row r="75" spans="1:6" x14ac:dyDescent="0.2">
      <c r="A75" s="154"/>
      <c r="B75" s="153"/>
      <c r="C75" s="152"/>
      <c r="D75" s="151"/>
      <c r="E75" s="109"/>
      <c r="F75" s="109"/>
    </row>
    <row r="76" spans="1:6" x14ac:dyDescent="0.2">
      <c r="A76" s="88"/>
      <c r="B76" s="150" t="s">
        <v>178</v>
      </c>
      <c r="C76" s="149"/>
      <c r="D76" s="148"/>
      <c r="E76" s="147" t="s">
        <v>12</v>
      </c>
      <c r="F76" s="146">
        <f>SUM(F9:F75)</f>
        <v>0</v>
      </c>
    </row>
  </sheetData>
  <sheetProtection algorithmName="SHA-512" hashValue="Um0U2kUBrWAO06dZnoCtBZvbjcyHxyDpaINFdIsMzjW9iCmQegx2EgD3ma0qUsuSnPMjrdKydxBcKupXozdw7g==" saltValue="deiX1LD/J6EmARqTU516D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S 5100/22367&amp;Ršt. inv.: 30II-959-000</oddHeader>
    <oddFooter>&amp;LENLJ-SIR-238/26&amp;C&amp;"Arial,Navadno"&amp;P / &amp;N</oddFooter>
  </headerFooter>
  <rowBreaks count="1" manualBreakCount="1">
    <brk id="4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3548F-85C8-4A91-9F23-7889A178EA0C}">
  <sheetPr>
    <tabColor rgb="FFFFFF00"/>
  </sheetPr>
  <dimension ref="A1:F66"/>
  <sheetViews>
    <sheetView topLeftCell="A27" zoomScaleNormal="100" zoomScaleSheetLayoutView="100" workbookViewId="0">
      <selection activeCell="E24" sqref="E24"/>
    </sheetView>
  </sheetViews>
  <sheetFormatPr defaultColWidth="9.140625" defaultRowHeight="12.75" x14ac:dyDescent="0.2"/>
  <cols>
    <col min="1" max="1" width="5.7109375" style="145" customWidth="1"/>
    <col min="2" max="2" width="50.7109375" style="81" customWidth="1"/>
    <col min="3" max="3" width="7.7109375" style="102" customWidth="1"/>
    <col min="4" max="4" width="4.7109375" style="7" customWidth="1"/>
    <col min="5" max="5" width="11.7109375" style="4" customWidth="1"/>
    <col min="6" max="6" width="12.7109375" style="4" customWidth="1"/>
    <col min="7" max="16384" width="9.140625" style="7"/>
  </cols>
  <sheetData>
    <row r="1" spans="1:6" x14ac:dyDescent="0.2">
      <c r="A1" s="182" t="s">
        <v>217</v>
      </c>
      <c r="B1" s="181" t="s">
        <v>148</v>
      </c>
      <c r="C1" s="32"/>
      <c r="D1" s="180"/>
      <c r="E1" s="179"/>
      <c r="F1" s="179"/>
    </row>
    <row r="2" spans="1:6" x14ac:dyDescent="0.2">
      <c r="A2" s="182" t="s">
        <v>216</v>
      </c>
      <c r="B2" s="181" t="s">
        <v>24</v>
      </c>
      <c r="C2" s="32"/>
      <c r="D2" s="180"/>
      <c r="E2" s="179"/>
      <c r="F2" s="179"/>
    </row>
    <row r="3" spans="1:6" x14ac:dyDescent="0.2">
      <c r="A3" s="182" t="s">
        <v>165</v>
      </c>
      <c r="B3" s="66" t="s">
        <v>346</v>
      </c>
      <c r="C3" s="32"/>
      <c r="D3" s="180"/>
      <c r="E3" s="179"/>
      <c r="F3" s="179"/>
    </row>
    <row r="4" spans="1:6" x14ac:dyDescent="0.2">
      <c r="A4" s="182"/>
      <c r="B4" s="66" t="s">
        <v>345</v>
      </c>
      <c r="C4" s="32"/>
      <c r="D4" s="180"/>
      <c r="E4" s="179"/>
      <c r="F4" s="179"/>
    </row>
    <row r="5" spans="1:6" s="81" customFormat="1" ht="76.5" x14ac:dyDescent="0.2">
      <c r="A5" s="132" t="s">
        <v>0</v>
      </c>
      <c r="B5" s="178" t="s">
        <v>7</v>
      </c>
      <c r="C5" s="130" t="s">
        <v>5</v>
      </c>
      <c r="D5" s="130" t="s">
        <v>6</v>
      </c>
      <c r="E5" s="129" t="s">
        <v>9</v>
      </c>
      <c r="F5" s="129" t="s">
        <v>10</v>
      </c>
    </row>
    <row r="6" spans="1:6" x14ac:dyDescent="0.2">
      <c r="A6" s="159"/>
      <c r="B6" s="106"/>
      <c r="C6" s="122"/>
      <c r="D6" s="157"/>
      <c r="E6" s="165"/>
      <c r="F6" s="165"/>
    </row>
    <row r="7" spans="1:6" x14ac:dyDescent="0.2">
      <c r="A7" s="156">
        <f>COUNT($A$6:A6)+1</f>
        <v>1</v>
      </c>
      <c r="B7" s="136" t="s">
        <v>209</v>
      </c>
      <c r="C7" s="99"/>
    </row>
    <row r="8" spans="1:6" ht="25.5" x14ac:dyDescent="0.2">
      <c r="A8" s="156"/>
      <c r="B8" s="170" t="s">
        <v>208</v>
      </c>
      <c r="C8" s="99"/>
    </row>
    <row r="9" spans="1:6" ht="14.25" x14ac:dyDescent="0.2">
      <c r="A9" s="156"/>
      <c r="B9" s="164" t="s">
        <v>239</v>
      </c>
      <c r="C9" s="99">
        <v>190</v>
      </c>
      <c r="D9" s="162" t="s">
        <v>8</v>
      </c>
      <c r="E9" s="3"/>
      <c r="F9" s="97">
        <f>C9*E9</f>
        <v>0</v>
      </c>
    </row>
    <row r="10" spans="1:6" x14ac:dyDescent="0.2">
      <c r="A10" s="161"/>
      <c r="B10" s="167"/>
      <c r="C10" s="111"/>
      <c r="D10" s="169"/>
      <c r="E10" s="109"/>
      <c r="F10" s="109"/>
    </row>
    <row r="11" spans="1:6" x14ac:dyDescent="0.2">
      <c r="A11" s="159"/>
      <c r="B11" s="166"/>
      <c r="C11" s="122"/>
      <c r="D11" s="168"/>
      <c r="E11" s="120"/>
      <c r="F11" s="120"/>
    </row>
    <row r="12" spans="1:6" ht="14.25" x14ac:dyDescent="0.2">
      <c r="A12" s="101">
        <f>COUNT($A$6:A11)+1</f>
        <v>2</v>
      </c>
      <c r="B12" s="253" t="s">
        <v>206</v>
      </c>
      <c r="C12" s="99"/>
    </row>
    <row r="13" spans="1:6" ht="14.25" x14ac:dyDescent="0.2">
      <c r="A13" s="156"/>
      <c r="B13" s="100" t="s">
        <v>205</v>
      </c>
      <c r="C13" s="99"/>
    </row>
    <row r="14" spans="1:6" x14ac:dyDescent="0.2">
      <c r="A14" s="156"/>
      <c r="B14" s="164" t="s">
        <v>344</v>
      </c>
      <c r="C14" s="99">
        <v>1</v>
      </c>
      <c r="D14" s="7" t="s">
        <v>1</v>
      </c>
      <c r="E14" s="3"/>
      <c r="F14" s="97">
        <f>C14*E14</f>
        <v>0</v>
      </c>
    </row>
    <row r="15" spans="1:6" x14ac:dyDescent="0.2">
      <c r="A15" s="161"/>
      <c r="B15" s="167"/>
      <c r="C15" s="111"/>
      <c r="D15" s="151"/>
      <c r="E15" s="109"/>
      <c r="F15" s="109"/>
    </row>
    <row r="16" spans="1:6" x14ac:dyDescent="0.2">
      <c r="A16" s="159"/>
      <c r="B16" s="106"/>
      <c r="C16" s="122"/>
      <c r="D16" s="157"/>
      <c r="E16" s="165"/>
      <c r="F16" s="165"/>
    </row>
    <row r="17" spans="1:6" ht="14.25" x14ac:dyDescent="0.2">
      <c r="A17" s="101">
        <f>COUNT($A$6:A16)+1</f>
        <v>3</v>
      </c>
      <c r="B17" s="253" t="s">
        <v>204</v>
      </c>
      <c r="C17" s="99"/>
    </row>
    <row r="18" spans="1:6" ht="14.25" x14ac:dyDescent="0.2">
      <c r="A18" s="156"/>
      <c r="B18" s="100" t="s">
        <v>203</v>
      </c>
      <c r="C18" s="99"/>
    </row>
    <row r="19" spans="1:6" x14ac:dyDescent="0.2">
      <c r="A19" s="156"/>
      <c r="B19" s="164" t="s">
        <v>344</v>
      </c>
      <c r="C19" s="99">
        <v>1</v>
      </c>
      <c r="D19" s="7" t="s">
        <v>1</v>
      </c>
      <c r="E19" s="3"/>
      <c r="F19" s="97">
        <f>C19*E19</f>
        <v>0</v>
      </c>
    </row>
    <row r="20" spans="1:6" x14ac:dyDescent="0.2">
      <c r="A20" s="161"/>
      <c r="B20" s="167"/>
      <c r="C20" s="111"/>
      <c r="D20" s="151"/>
      <c r="E20" s="109"/>
      <c r="F20" s="109"/>
    </row>
    <row r="21" spans="1:6" x14ac:dyDescent="0.2">
      <c r="A21" s="159"/>
      <c r="B21" s="106"/>
      <c r="C21" s="122"/>
      <c r="D21" s="157"/>
      <c r="E21" s="165"/>
      <c r="F21" s="165"/>
    </row>
    <row r="22" spans="1:6" x14ac:dyDescent="0.2">
      <c r="A22" s="101">
        <f>COUNT($A$6:A20)+1</f>
        <v>4</v>
      </c>
      <c r="B22" s="136" t="s">
        <v>335</v>
      </c>
      <c r="C22" s="99"/>
    </row>
    <row r="23" spans="1:6" x14ac:dyDescent="0.2">
      <c r="A23" s="156"/>
      <c r="B23" s="163" t="s">
        <v>334</v>
      </c>
      <c r="C23" s="99"/>
    </row>
    <row r="24" spans="1:6" x14ac:dyDescent="0.2">
      <c r="A24" s="156"/>
      <c r="B24" s="164" t="s">
        <v>237</v>
      </c>
      <c r="C24" s="99">
        <v>3</v>
      </c>
      <c r="D24" s="7" t="s">
        <v>1</v>
      </c>
      <c r="E24" s="3"/>
      <c r="F24" s="97">
        <f>C24*E24</f>
        <v>0</v>
      </c>
    </row>
    <row r="25" spans="1:6" x14ac:dyDescent="0.2">
      <c r="A25" s="161"/>
      <c r="B25" s="167"/>
      <c r="C25" s="111"/>
      <c r="D25" s="151"/>
      <c r="E25" s="109"/>
      <c r="F25" s="109"/>
    </row>
    <row r="26" spans="1:6" x14ac:dyDescent="0.2">
      <c r="A26" s="159"/>
      <c r="B26" s="106"/>
      <c r="C26" s="122"/>
      <c r="D26" s="157"/>
      <c r="E26" s="165"/>
      <c r="F26" s="165"/>
    </row>
    <row r="27" spans="1:6" x14ac:dyDescent="0.2">
      <c r="A27" s="101">
        <f>COUNT($A$6:A26)+1</f>
        <v>5</v>
      </c>
      <c r="B27" s="136" t="s">
        <v>197</v>
      </c>
      <c r="C27" s="99"/>
    </row>
    <row r="28" spans="1:6" ht="25.5" x14ac:dyDescent="0.2">
      <c r="A28" s="156"/>
      <c r="B28" s="163" t="s">
        <v>196</v>
      </c>
      <c r="C28" s="99"/>
    </row>
    <row r="29" spans="1:6" x14ac:dyDescent="0.2">
      <c r="A29" s="156"/>
      <c r="B29" s="164" t="s">
        <v>237</v>
      </c>
      <c r="C29" s="99">
        <v>30</v>
      </c>
      <c r="D29" s="7" t="s">
        <v>1</v>
      </c>
      <c r="E29" s="3"/>
      <c r="F29" s="97">
        <f>C29*E29</f>
        <v>0</v>
      </c>
    </row>
    <row r="30" spans="1:6" x14ac:dyDescent="0.2">
      <c r="A30" s="161"/>
      <c r="B30" s="167"/>
      <c r="C30" s="111"/>
      <c r="D30" s="151"/>
      <c r="E30" s="109"/>
      <c r="F30" s="109"/>
    </row>
    <row r="31" spans="1:6" x14ac:dyDescent="0.2">
      <c r="A31" s="159"/>
      <c r="B31" s="166"/>
      <c r="C31" s="122"/>
      <c r="D31" s="157"/>
      <c r="E31" s="120"/>
      <c r="F31" s="120"/>
    </row>
    <row r="32" spans="1:6" x14ac:dyDescent="0.2">
      <c r="A32" s="101">
        <f>COUNT($A$6:A31)+1</f>
        <v>6</v>
      </c>
      <c r="B32" s="136" t="s">
        <v>223</v>
      </c>
      <c r="C32" s="99"/>
    </row>
    <row r="33" spans="1:6" ht="38.25" x14ac:dyDescent="0.2">
      <c r="A33" s="156"/>
      <c r="B33" s="163" t="s">
        <v>222</v>
      </c>
      <c r="C33" s="99"/>
    </row>
    <row r="34" spans="1:6" x14ac:dyDescent="0.2">
      <c r="A34" s="156"/>
      <c r="B34" s="164" t="s">
        <v>344</v>
      </c>
      <c r="C34" s="99">
        <v>1</v>
      </c>
      <c r="D34" s="7" t="s">
        <v>1</v>
      </c>
      <c r="E34" s="3"/>
      <c r="F34" s="97">
        <f>C34*E34</f>
        <v>0</v>
      </c>
    </row>
    <row r="35" spans="1:6" x14ac:dyDescent="0.2">
      <c r="A35" s="161"/>
      <c r="B35" s="167"/>
      <c r="C35" s="111"/>
      <c r="D35" s="151"/>
      <c r="E35" s="109"/>
      <c r="F35" s="109"/>
    </row>
    <row r="36" spans="1:6" x14ac:dyDescent="0.2">
      <c r="A36" s="159"/>
      <c r="B36" s="166"/>
      <c r="C36" s="122"/>
      <c r="D36" s="157"/>
      <c r="E36" s="120"/>
      <c r="F36" s="120"/>
    </row>
    <row r="37" spans="1:6" x14ac:dyDescent="0.2">
      <c r="A37" s="101">
        <f>COUNT($A$6:A36)+1</f>
        <v>7</v>
      </c>
      <c r="B37" s="136" t="s">
        <v>127</v>
      </c>
      <c r="C37" s="99"/>
    </row>
    <row r="38" spans="1:6" ht="25.5" x14ac:dyDescent="0.2">
      <c r="A38" s="156"/>
      <c r="B38" s="163" t="s">
        <v>188</v>
      </c>
      <c r="C38" s="99"/>
    </row>
    <row r="39" spans="1:6" x14ac:dyDescent="0.2">
      <c r="A39" s="156"/>
      <c r="B39" s="81" t="s">
        <v>128</v>
      </c>
      <c r="C39" s="99">
        <v>2</v>
      </c>
      <c r="D39" s="7" t="s">
        <v>1</v>
      </c>
      <c r="E39" s="3"/>
      <c r="F39" s="97">
        <f>C39*E39</f>
        <v>0</v>
      </c>
    </row>
    <row r="40" spans="1:6" x14ac:dyDescent="0.2">
      <c r="A40" s="161"/>
      <c r="B40" s="153"/>
      <c r="C40" s="111"/>
      <c r="D40" s="151"/>
      <c r="E40" s="109"/>
      <c r="F40" s="109"/>
    </row>
    <row r="41" spans="1:6" x14ac:dyDescent="0.2">
      <c r="A41" s="159"/>
      <c r="B41" s="106"/>
      <c r="C41" s="122"/>
      <c r="D41" s="157"/>
      <c r="E41" s="120"/>
      <c r="F41" s="165"/>
    </row>
    <row r="42" spans="1:6" x14ac:dyDescent="0.2">
      <c r="A42" s="101">
        <f>COUNT($A$6:A41)+1</f>
        <v>8</v>
      </c>
      <c r="B42" s="136" t="s">
        <v>191</v>
      </c>
      <c r="C42" s="99"/>
      <c r="E42" s="97"/>
    </row>
    <row r="43" spans="1:6" ht="25.5" x14ac:dyDescent="0.2">
      <c r="A43" s="156"/>
      <c r="B43" s="163" t="s">
        <v>190</v>
      </c>
      <c r="C43" s="99"/>
    </row>
    <row r="44" spans="1:6" x14ac:dyDescent="0.2">
      <c r="A44" s="156"/>
      <c r="B44" s="164" t="s">
        <v>343</v>
      </c>
      <c r="C44" s="99">
        <v>1</v>
      </c>
      <c r="D44" s="7" t="s">
        <v>1</v>
      </c>
      <c r="E44" s="3"/>
      <c r="F44" s="97">
        <f>C44*E44</f>
        <v>0</v>
      </c>
    </row>
    <row r="45" spans="1:6" x14ac:dyDescent="0.2">
      <c r="A45" s="161"/>
      <c r="B45" s="167"/>
      <c r="C45" s="111"/>
      <c r="D45" s="151"/>
      <c r="E45" s="109"/>
      <c r="F45" s="109"/>
    </row>
    <row r="46" spans="1:6" x14ac:dyDescent="0.2">
      <c r="A46" s="159"/>
      <c r="B46" s="106"/>
      <c r="C46" s="122"/>
      <c r="D46" s="157"/>
      <c r="E46" s="165"/>
      <c r="F46" s="165"/>
    </row>
    <row r="47" spans="1:6" x14ac:dyDescent="0.2">
      <c r="A47" s="101">
        <f>COUNT($A$6:A45)+1</f>
        <v>9</v>
      </c>
      <c r="B47" s="136" t="s">
        <v>187</v>
      </c>
      <c r="C47" s="99"/>
    </row>
    <row r="48" spans="1:6" ht="102" x14ac:dyDescent="0.2">
      <c r="A48" s="156"/>
      <c r="B48" s="163" t="s">
        <v>186</v>
      </c>
      <c r="C48" s="99"/>
    </row>
    <row r="49" spans="1:6" x14ac:dyDescent="0.2">
      <c r="A49" s="156"/>
      <c r="C49" s="99">
        <v>1</v>
      </c>
      <c r="D49" s="7" t="s">
        <v>1</v>
      </c>
      <c r="E49" s="3"/>
      <c r="F49" s="97">
        <f>C49*E49</f>
        <v>0</v>
      </c>
    </row>
    <row r="50" spans="1:6" x14ac:dyDescent="0.2">
      <c r="A50" s="161"/>
      <c r="B50" s="153"/>
      <c r="C50" s="111"/>
      <c r="D50" s="151"/>
      <c r="E50" s="109"/>
      <c r="F50" s="109"/>
    </row>
    <row r="51" spans="1:6" x14ac:dyDescent="0.2">
      <c r="A51" s="156"/>
      <c r="B51" s="164"/>
      <c r="C51" s="99"/>
      <c r="E51" s="97"/>
      <c r="F51" s="97"/>
    </row>
    <row r="52" spans="1:6" x14ac:dyDescent="0.2">
      <c r="A52" s="101">
        <f>COUNT($A$6:A50)+1</f>
        <v>10</v>
      </c>
      <c r="B52" s="103" t="s">
        <v>185</v>
      </c>
      <c r="C52" s="99"/>
      <c r="D52" s="2"/>
      <c r="E52" s="97"/>
      <c r="F52" s="102"/>
    </row>
    <row r="53" spans="1:6" ht="38.25" x14ac:dyDescent="0.2">
      <c r="A53" s="156"/>
      <c r="B53" s="100" t="s">
        <v>184</v>
      </c>
      <c r="C53" s="99"/>
      <c r="D53" s="2"/>
      <c r="E53" s="97"/>
      <c r="F53" s="102"/>
    </row>
    <row r="54" spans="1:6" x14ac:dyDescent="0.2">
      <c r="A54" s="156"/>
      <c r="B54" s="100" t="s">
        <v>232</v>
      </c>
      <c r="C54" s="99">
        <v>2</v>
      </c>
      <c r="D54" s="2" t="s">
        <v>1</v>
      </c>
      <c r="E54" s="3"/>
      <c r="F54" s="97">
        <f>C54*E54</f>
        <v>0</v>
      </c>
    </row>
    <row r="55" spans="1:6" x14ac:dyDescent="0.2">
      <c r="A55" s="156"/>
      <c r="B55" s="164"/>
      <c r="C55" s="99"/>
      <c r="E55" s="97"/>
      <c r="F55" s="97"/>
    </row>
    <row r="56" spans="1:6" x14ac:dyDescent="0.2">
      <c r="A56" s="159"/>
      <c r="B56" s="106"/>
      <c r="C56" s="158"/>
      <c r="D56" s="157"/>
      <c r="E56" s="120"/>
      <c r="F56" s="120"/>
    </row>
    <row r="57" spans="1:6" x14ac:dyDescent="0.2">
      <c r="A57" s="101">
        <f>COUNT($A$6:A55)+1</f>
        <v>11</v>
      </c>
      <c r="B57" s="136" t="s">
        <v>182</v>
      </c>
      <c r="F57" s="97"/>
    </row>
    <row r="58" spans="1:6" ht="25.5" x14ac:dyDescent="0.2">
      <c r="A58" s="156"/>
      <c r="B58" s="163" t="s">
        <v>181</v>
      </c>
      <c r="F58" s="97"/>
    </row>
    <row r="59" spans="1:6" ht="14.25" x14ac:dyDescent="0.2">
      <c r="A59" s="156"/>
      <c r="C59" s="102">
        <v>190</v>
      </c>
      <c r="D59" s="162" t="s">
        <v>8</v>
      </c>
      <c r="E59" s="3"/>
      <c r="F59" s="97">
        <f>C59*E59</f>
        <v>0</v>
      </c>
    </row>
    <row r="60" spans="1:6" x14ac:dyDescent="0.2">
      <c r="A60" s="161"/>
      <c r="B60" s="153"/>
      <c r="C60" s="152"/>
      <c r="D60" s="151"/>
      <c r="E60" s="160"/>
      <c r="F60" s="109"/>
    </row>
    <row r="61" spans="1:6" x14ac:dyDescent="0.2">
      <c r="A61" s="159"/>
      <c r="B61" s="106"/>
      <c r="C61" s="158"/>
      <c r="D61" s="157"/>
      <c r="E61" s="120"/>
      <c r="F61" s="120"/>
    </row>
    <row r="62" spans="1:6" x14ac:dyDescent="0.2">
      <c r="A62" s="101">
        <f>COUNT($A$6:A60)+1</f>
        <v>12</v>
      </c>
      <c r="B62" s="136" t="s">
        <v>180</v>
      </c>
      <c r="E62" s="97"/>
      <c r="F62" s="97"/>
    </row>
    <row r="63" spans="1:6" ht="38.25" x14ac:dyDescent="0.2">
      <c r="A63" s="156"/>
      <c r="B63" s="100" t="s">
        <v>179</v>
      </c>
      <c r="F63" s="97"/>
    </row>
    <row r="64" spans="1:6" x14ac:dyDescent="0.2">
      <c r="D64" s="155">
        <v>0.1</v>
      </c>
      <c r="F64" s="97">
        <f>D64*(SUM(F9:F59))</f>
        <v>0</v>
      </c>
    </row>
    <row r="65" spans="1:6" x14ac:dyDescent="0.2">
      <c r="A65" s="154"/>
      <c r="B65" s="153"/>
      <c r="C65" s="152"/>
      <c r="D65" s="151"/>
      <c r="E65" s="109"/>
      <c r="F65" s="109"/>
    </row>
    <row r="66" spans="1:6" x14ac:dyDescent="0.2">
      <c r="A66" s="88"/>
      <c r="B66" s="150" t="s">
        <v>178</v>
      </c>
      <c r="C66" s="149"/>
      <c r="D66" s="148"/>
      <c r="E66" s="147" t="s">
        <v>12</v>
      </c>
      <c r="F66" s="146">
        <f>SUM(F9:F65)</f>
        <v>0</v>
      </c>
    </row>
  </sheetData>
  <sheetProtection algorithmName="SHA-512" hashValue="LBJWceFeZe2UNxwONRPKQYi8lJZBPgAPt72IFqN08Gy0ne7Wb1NyQav/LxMXBz5oBmSZgcMWhOIg3Ot8EsoGTQ==" saltValue="jnto6y1LNLru0UxcXBv9p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S 5100/22367&amp;Ršt. inv.: 30II-959-000</oddHeader>
    <oddFooter>&amp;LENLJ-SIR-238/26&amp;C&amp;"Arial,Navadno"&amp;P / &amp;N</oddFooter>
  </headerFooter>
  <rowBreaks count="1" manualBreakCount="1">
    <brk id="4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1538D-730F-4554-A14D-E25A56FE81D1}">
  <sheetPr>
    <tabColor rgb="FFFFC000"/>
  </sheetPr>
  <dimension ref="A1:G55"/>
  <sheetViews>
    <sheetView topLeftCell="A27" zoomScaleNormal="100" zoomScaleSheetLayoutView="96" workbookViewId="0">
      <selection activeCell="E29" sqref="E29"/>
    </sheetView>
  </sheetViews>
  <sheetFormatPr defaultColWidth="9" defaultRowHeight="12.75" x14ac:dyDescent="0.2"/>
  <cols>
    <col min="1" max="1" width="5.7109375" style="145" customWidth="1"/>
    <col min="2" max="2" width="50.7109375" style="255" customWidth="1"/>
    <col min="3" max="3" width="7.7109375" style="2" customWidth="1"/>
    <col min="4" max="4" width="4.7109375" style="2" customWidth="1"/>
    <col min="5" max="5" width="11" style="254" customWidth="1"/>
    <col min="6" max="6" width="12.140625" style="254" customWidth="1"/>
    <col min="7" max="256" width="9" style="7"/>
    <col min="257" max="257" width="6.7109375" style="7" bestFit="1" customWidth="1"/>
    <col min="258" max="258" width="41.28515625" style="7" customWidth="1"/>
    <col min="259" max="259" width="6" style="7" bestFit="1" customWidth="1"/>
    <col min="260" max="260" width="3.7109375" style="7" customWidth="1"/>
    <col min="261" max="261" width="15.28515625" style="7" customWidth="1"/>
    <col min="262" max="262" width="13.42578125" style="7" customWidth="1"/>
    <col min="263" max="512" width="9" style="7"/>
    <col min="513" max="513" width="6.7109375" style="7" bestFit="1" customWidth="1"/>
    <col min="514" max="514" width="41.28515625" style="7" customWidth="1"/>
    <col min="515" max="515" width="6" style="7" bestFit="1" customWidth="1"/>
    <col min="516" max="516" width="3.7109375" style="7" customWidth="1"/>
    <col min="517" max="517" width="15.28515625" style="7" customWidth="1"/>
    <col min="518" max="518" width="13.42578125" style="7" customWidth="1"/>
    <col min="519" max="768" width="9" style="7"/>
    <col min="769" max="769" width="6.7109375" style="7" bestFit="1" customWidth="1"/>
    <col min="770" max="770" width="41.28515625" style="7" customWidth="1"/>
    <col min="771" max="771" width="6" style="7" bestFit="1" customWidth="1"/>
    <col min="772" max="772" width="3.7109375" style="7" customWidth="1"/>
    <col min="773" max="773" width="15.28515625" style="7" customWidth="1"/>
    <col min="774" max="774" width="13.42578125" style="7" customWidth="1"/>
    <col min="775" max="1024" width="9" style="7"/>
    <col min="1025" max="1025" width="6.7109375" style="7" bestFit="1" customWidth="1"/>
    <col min="1026" max="1026" width="41.28515625" style="7" customWidth="1"/>
    <col min="1027" max="1027" width="6" style="7" bestFit="1" customWidth="1"/>
    <col min="1028" max="1028" width="3.7109375" style="7" customWidth="1"/>
    <col min="1029" max="1029" width="15.28515625" style="7" customWidth="1"/>
    <col min="1030" max="1030" width="13.42578125" style="7" customWidth="1"/>
    <col min="1031" max="1280" width="9" style="7"/>
    <col min="1281" max="1281" width="6.7109375" style="7" bestFit="1" customWidth="1"/>
    <col min="1282" max="1282" width="41.28515625" style="7" customWidth="1"/>
    <col min="1283" max="1283" width="6" style="7" bestFit="1" customWidth="1"/>
    <col min="1284" max="1284" width="3.7109375" style="7" customWidth="1"/>
    <col min="1285" max="1285" width="15.28515625" style="7" customWidth="1"/>
    <col min="1286" max="1286" width="13.42578125" style="7" customWidth="1"/>
    <col min="1287" max="1536" width="9" style="7"/>
    <col min="1537" max="1537" width="6.7109375" style="7" bestFit="1" customWidth="1"/>
    <col min="1538" max="1538" width="41.28515625" style="7" customWidth="1"/>
    <col min="1539" max="1539" width="6" style="7" bestFit="1" customWidth="1"/>
    <col min="1540" max="1540" width="3.7109375" style="7" customWidth="1"/>
    <col min="1541" max="1541" width="15.28515625" style="7" customWidth="1"/>
    <col min="1542" max="1542" width="13.42578125" style="7" customWidth="1"/>
    <col min="1543" max="1792" width="9" style="7"/>
    <col min="1793" max="1793" width="6.7109375" style="7" bestFit="1" customWidth="1"/>
    <col min="1794" max="1794" width="41.28515625" style="7" customWidth="1"/>
    <col min="1795" max="1795" width="6" style="7" bestFit="1" customWidth="1"/>
    <col min="1796" max="1796" width="3.7109375" style="7" customWidth="1"/>
    <col min="1797" max="1797" width="15.28515625" style="7" customWidth="1"/>
    <col min="1798" max="1798" width="13.42578125" style="7" customWidth="1"/>
    <col min="1799" max="2048" width="9" style="7"/>
    <col min="2049" max="2049" width="6.7109375" style="7" bestFit="1" customWidth="1"/>
    <col min="2050" max="2050" width="41.28515625" style="7" customWidth="1"/>
    <col min="2051" max="2051" width="6" style="7" bestFit="1" customWidth="1"/>
    <col min="2052" max="2052" width="3.7109375" style="7" customWidth="1"/>
    <col min="2053" max="2053" width="15.28515625" style="7" customWidth="1"/>
    <col min="2054" max="2054" width="13.42578125" style="7" customWidth="1"/>
    <col min="2055" max="2304" width="9" style="7"/>
    <col min="2305" max="2305" width="6.7109375" style="7" bestFit="1" customWidth="1"/>
    <col min="2306" max="2306" width="41.28515625" style="7" customWidth="1"/>
    <col min="2307" max="2307" width="6" style="7" bestFit="1" customWidth="1"/>
    <col min="2308" max="2308" width="3.7109375" style="7" customWidth="1"/>
    <col min="2309" max="2309" width="15.28515625" style="7" customWidth="1"/>
    <col min="2310" max="2310" width="13.42578125" style="7" customWidth="1"/>
    <col min="2311" max="2560" width="9" style="7"/>
    <col min="2561" max="2561" width="6.7109375" style="7" bestFit="1" customWidth="1"/>
    <col min="2562" max="2562" width="41.28515625" style="7" customWidth="1"/>
    <col min="2563" max="2563" width="6" style="7" bestFit="1" customWidth="1"/>
    <col min="2564" max="2564" width="3.7109375" style="7" customWidth="1"/>
    <col min="2565" max="2565" width="15.28515625" style="7" customWidth="1"/>
    <col min="2566" max="2566" width="13.42578125" style="7" customWidth="1"/>
    <col min="2567" max="2816" width="9" style="7"/>
    <col min="2817" max="2817" width="6.7109375" style="7" bestFit="1" customWidth="1"/>
    <col min="2818" max="2818" width="41.28515625" style="7" customWidth="1"/>
    <col min="2819" max="2819" width="6" style="7" bestFit="1" customWidth="1"/>
    <col min="2820" max="2820" width="3.7109375" style="7" customWidth="1"/>
    <col min="2821" max="2821" width="15.28515625" style="7" customWidth="1"/>
    <col min="2822" max="2822" width="13.42578125" style="7" customWidth="1"/>
    <col min="2823" max="3072" width="9" style="7"/>
    <col min="3073" max="3073" width="6.7109375" style="7" bestFit="1" customWidth="1"/>
    <col min="3074" max="3074" width="41.28515625" style="7" customWidth="1"/>
    <col min="3075" max="3075" width="6" style="7" bestFit="1" customWidth="1"/>
    <col min="3076" max="3076" width="3.7109375" style="7" customWidth="1"/>
    <col min="3077" max="3077" width="15.28515625" style="7" customWidth="1"/>
    <col min="3078" max="3078" width="13.42578125" style="7" customWidth="1"/>
    <col min="3079" max="3328" width="9" style="7"/>
    <col min="3329" max="3329" width="6.7109375" style="7" bestFit="1" customWidth="1"/>
    <col min="3330" max="3330" width="41.28515625" style="7" customWidth="1"/>
    <col min="3331" max="3331" width="6" style="7" bestFit="1" customWidth="1"/>
    <col min="3332" max="3332" width="3.7109375" style="7" customWidth="1"/>
    <col min="3333" max="3333" width="15.28515625" style="7" customWidth="1"/>
    <col min="3334" max="3334" width="13.42578125" style="7" customWidth="1"/>
    <col min="3335" max="3584" width="9" style="7"/>
    <col min="3585" max="3585" width="6.7109375" style="7" bestFit="1" customWidth="1"/>
    <col min="3586" max="3586" width="41.28515625" style="7" customWidth="1"/>
    <col min="3587" max="3587" width="6" style="7" bestFit="1" customWidth="1"/>
    <col min="3588" max="3588" width="3.7109375" style="7" customWidth="1"/>
    <col min="3589" max="3589" width="15.28515625" style="7" customWidth="1"/>
    <col min="3590" max="3590" width="13.42578125" style="7" customWidth="1"/>
    <col min="3591" max="3840" width="9" style="7"/>
    <col min="3841" max="3841" width="6.7109375" style="7" bestFit="1" customWidth="1"/>
    <col min="3842" max="3842" width="41.28515625" style="7" customWidth="1"/>
    <col min="3843" max="3843" width="6" style="7" bestFit="1" customWidth="1"/>
    <col min="3844" max="3844" width="3.7109375" style="7" customWidth="1"/>
    <col min="3845" max="3845" width="15.28515625" style="7" customWidth="1"/>
    <col min="3846" max="3846" width="13.42578125" style="7" customWidth="1"/>
    <col min="3847" max="4096" width="9" style="7"/>
    <col min="4097" max="4097" width="6.7109375" style="7" bestFit="1" customWidth="1"/>
    <col min="4098" max="4098" width="41.28515625" style="7" customWidth="1"/>
    <col min="4099" max="4099" width="6" style="7" bestFit="1" customWidth="1"/>
    <col min="4100" max="4100" width="3.7109375" style="7" customWidth="1"/>
    <col min="4101" max="4101" width="15.28515625" style="7" customWidth="1"/>
    <col min="4102" max="4102" width="13.42578125" style="7" customWidth="1"/>
    <col min="4103" max="4352" width="9" style="7"/>
    <col min="4353" max="4353" width="6.7109375" style="7" bestFit="1" customWidth="1"/>
    <col min="4354" max="4354" width="41.28515625" style="7" customWidth="1"/>
    <col min="4355" max="4355" width="6" style="7" bestFit="1" customWidth="1"/>
    <col min="4356" max="4356" width="3.7109375" style="7" customWidth="1"/>
    <col min="4357" max="4357" width="15.28515625" style="7" customWidth="1"/>
    <col min="4358" max="4358" width="13.42578125" style="7" customWidth="1"/>
    <col min="4359" max="4608" width="9" style="7"/>
    <col min="4609" max="4609" width="6.7109375" style="7" bestFit="1" customWidth="1"/>
    <col min="4610" max="4610" width="41.28515625" style="7" customWidth="1"/>
    <col min="4611" max="4611" width="6" style="7" bestFit="1" customWidth="1"/>
    <col min="4612" max="4612" width="3.7109375" style="7" customWidth="1"/>
    <col min="4613" max="4613" width="15.28515625" style="7" customWidth="1"/>
    <col min="4614" max="4614" width="13.42578125" style="7" customWidth="1"/>
    <col min="4615" max="4864" width="9" style="7"/>
    <col min="4865" max="4865" width="6.7109375" style="7" bestFit="1" customWidth="1"/>
    <col min="4866" max="4866" width="41.28515625" style="7" customWidth="1"/>
    <col min="4867" max="4867" width="6" style="7" bestFit="1" customWidth="1"/>
    <col min="4868" max="4868" width="3.7109375" style="7" customWidth="1"/>
    <col min="4869" max="4869" width="15.28515625" style="7" customWidth="1"/>
    <col min="4870" max="4870" width="13.42578125" style="7" customWidth="1"/>
    <col min="4871" max="5120" width="9" style="7"/>
    <col min="5121" max="5121" width="6.7109375" style="7" bestFit="1" customWidth="1"/>
    <col min="5122" max="5122" width="41.28515625" style="7" customWidth="1"/>
    <col min="5123" max="5123" width="6" style="7" bestFit="1" customWidth="1"/>
    <col min="5124" max="5124" width="3.7109375" style="7" customWidth="1"/>
    <col min="5125" max="5125" width="15.28515625" style="7" customWidth="1"/>
    <col min="5126" max="5126" width="13.42578125" style="7" customWidth="1"/>
    <col min="5127" max="5376" width="9" style="7"/>
    <col min="5377" max="5377" width="6.7109375" style="7" bestFit="1" customWidth="1"/>
    <col min="5378" max="5378" width="41.28515625" style="7" customWidth="1"/>
    <col min="5379" max="5379" width="6" style="7" bestFit="1" customWidth="1"/>
    <col min="5380" max="5380" width="3.7109375" style="7" customWidth="1"/>
    <col min="5381" max="5381" width="15.28515625" style="7" customWidth="1"/>
    <col min="5382" max="5382" width="13.42578125" style="7" customWidth="1"/>
    <col min="5383" max="5632" width="9" style="7"/>
    <col min="5633" max="5633" width="6.7109375" style="7" bestFit="1" customWidth="1"/>
    <col min="5634" max="5634" width="41.28515625" style="7" customWidth="1"/>
    <col min="5635" max="5635" width="6" style="7" bestFit="1" customWidth="1"/>
    <col min="5636" max="5636" width="3.7109375" style="7" customWidth="1"/>
    <col min="5637" max="5637" width="15.28515625" style="7" customWidth="1"/>
    <col min="5638" max="5638" width="13.42578125" style="7" customWidth="1"/>
    <col min="5639" max="5888" width="9" style="7"/>
    <col min="5889" max="5889" width="6.7109375" style="7" bestFit="1" customWidth="1"/>
    <col min="5890" max="5890" width="41.28515625" style="7" customWidth="1"/>
    <col min="5891" max="5891" width="6" style="7" bestFit="1" customWidth="1"/>
    <col min="5892" max="5892" width="3.7109375" style="7" customWidth="1"/>
    <col min="5893" max="5893" width="15.28515625" style="7" customWidth="1"/>
    <col min="5894" max="5894" width="13.42578125" style="7" customWidth="1"/>
    <col min="5895" max="6144" width="9" style="7"/>
    <col min="6145" max="6145" width="6.7109375" style="7" bestFit="1" customWidth="1"/>
    <col min="6146" max="6146" width="41.28515625" style="7" customWidth="1"/>
    <col min="6147" max="6147" width="6" style="7" bestFit="1" customWidth="1"/>
    <col min="6148" max="6148" width="3.7109375" style="7" customWidth="1"/>
    <col min="6149" max="6149" width="15.28515625" style="7" customWidth="1"/>
    <col min="6150" max="6150" width="13.42578125" style="7" customWidth="1"/>
    <col min="6151" max="6400" width="9" style="7"/>
    <col min="6401" max="6401" width="6.7109375" style="7" bestFit="1" customWidth="1"/>
    <col min="6402" max="6402" width="41.28515625" style="7" customWidth="1"/>
    <col min="6403" max="6403" width="6" style="7" bestFit="1" customWidth="1"/>
    <col min="6404" max="6404" width="3.7109375" style="7" customWidth="1"/>
    <col min="6405" max="6405" width="15.28515625" style="7" customWidth="1"/>
    <col min="6406" max="6406" width="13.42578125" style="7" customWidth="1"/>
    <col min="6407" max="6656" width="9" style="7"/>
    <col min="6657" max="6657" width="6.7109375" style="7" bestFit="1" customWidth="1"/>
    <col min="6658" max="6658" width="41.28515625" style="7" customWidth="1"/>
    <col min="6659" max="6659" width="6" style="7" bestFit="1" customWidth="1"/>
    <col min="6660" max="6660" width="3.7109375" style="7" customWidth="1"/>
    <col min="6661" max="6661" width="15.28515625" style="7" customWidth="1"/>
    <col min="6662" max="6662" width="13.42578125" style="7" customWidth="1"/>
    <col min="6663" max="6912" width="9" style="7"/>
    <col min="6913" max="6913" width="6.7109375" style="7" bestFit="1" customWidth="1"/>
    <col min="6914" max="6914" width="41.28515625" style="7" customWidth="1"/>
    <col min="6915" max="6915" width="6" style="7" bestFit="1" customWidth="1"/>
    <col min="6916" max="6916" width="3.7109375" style="7" customWidth="1"/>
    <col min="6917" max="6917" width="15.28515625" style="7" customWidth="1"/>
    <col min="6918" max="6918" width="13.42578125" style="7" customWidth="1"/>
    <col min="6919" max="7168" width="9" style="7"/>
    <col min="7169" max="7169" width="6.7109375" style="7" bestFit="1" customWidth="1"/>
    <col min="7170" max="7170" width="41.28515625" style="7" customWidth="1"/>
    <col min="7171" max="7171" width="6" style="7" bestFit="1" customWidth="1"/>
    <col min="7172" max="7172" width="3.7109375" style="7" customWidth="1"/>
    <col min="7173" max="7173" width="15.28515625" style="7" customWidth="1"/>
    <col min="7174" max="7174" width="13.42578125" style="7" customWidth="1"/>
    <col min="7175" max="7424" width="9" style="7"/>
    <col min="7425" max="7425" width="6.7109375" style="7" bestFit="1" customWidth="1"/>
    <col min="7426" max="7426" width="41.28515625" style="7" customWidth="1"/>
    <col min="7427" max="7427" width="6" style="7" bestFit="1" customWidth="1"/>
    <col min="7428" max="7428" width="3.7109375" style="7" customWidth="1"/>
    <col min="7429" max="7429" width="15.28515625" style="7" customWidth="1"/>
    <col min="7430" max="7430" width="13.42578125" style="7" customWidth="1"/>
    <col min="7431" max="7680" width="9" style="7"/>
    <col min="7681" max="7681" width="6.7109375" style="7" bestFit="1" customWidth="1"/>
    <col min="7682" max="7682" width="41.28515625" style="7" customWidth="1"/>
    <col min="7683" max="7683" width="6" style="7" bestFit="1" customWidth="1"/>
    <col min="7684" max="7684" width="3.7109375" style="7" customWidth="1"/>
    <col min="7685" max="7685" width="15.28515625" style="7" customWidth="1"/>
    <col min="7686" max="7686" width="13.42578125" style="7" customWidth="1"/>
    <col min="7687" max="7936" width="9" style="7"/>
    <col min="7937" max="7937" width="6.7109375" style="7" bestFit="1" customWidth="1"/>
    <col min="7938" max="7938" width="41.28515625" style="7" customWidth="1"/>
    <col min="7939" max="7939" width="6" style="7" bestFit="1" customWidth="1"/>
    <col min="7940" max="7940" width="3.7109375" style="7" customWidth="1"/>
    <col min="7941" max="7941" width="15.28515625" style="7" customWidth="1"/>
    <col min="7942" max="7942" width="13.42578125" style="7" customWidth="1"/>
    <col min="7943" max="8192" width="9" style="7"/>
    <col min="8193" max="8193" width="6.7109375" style="7" bestFit="1" customWidth="1"/>
    <col min="8194" max="8194" width="41.28515625" style="7" customWidth="1"/>
    <col min="8195" max="8195" width="6" style="7" bestFit="1" customWidth="1"/>
    <col min="8196" max="8196" width="3.7109375" style="7" customWidth="1"/>
    <col min="8197" max="8197" width="15.28515625" style="7" customWidth="1"/>
    <col min="8198" max="8198" width="13.42578125" style="7" customWidth="1"/>
    <col min="8199" max="8448" width="9" style="7"/>
    <col min="8449" max="8449" width="6.7109375" style="7" bestFit="1" customWidth="1"/>
    <col min="8450" max="8450" width="41.28515625" style="7" customWidth="1"/>
    <col min="8451" max="8451" width="6" style="7" bestFit="1" customWidth="1"/>
    <col min="8452" max="8452" width="3.7109375" style="7" customWidth="1"/>
    <col min="8453" max="8453" width="15.28515625" style="7" customWidth="1"/>
    <col min="8454" max="8454" width="13.42578125" style="7" customWidth="1"/>
    <col min="8455" max="8704" width="9" style="7"/>
    <col min="8705" max="8705" width="6.7109375" style="7" bestFit="1" customWidth="1"/>
    <col min="8706" max="8706" width="41.28515625" style="7" customWidth="1"/>
    <col min="8707" max="8707" width="6" style="7" bestFit="1" customWidth="1"/>
    <col min="8708" max="8708" width="3.7109375" style="7" customWidth="1"/>
    <col min="8709" max="8709" width="15.28515625" style="7" customWidth="1"/>
    <col min="8710" max="8710" width="13.42578125" style="7" customWidth="1"/>
    <col min="8711" max="8960" width="9" style="7"/>
    <col min="8961" max="8961" width="6.7109375" style="7" bestFit="1" customWidth="1"/>
    <col min="8962" max="8962" width="41.28515625" style="7" customWidth="1"/>
    <col min="8963" max="8963" width="6" style="7" bestFit="1" customWidth="1"/>
    <col min="8964" max="8964" width="3.7109375" style="7" customWidth="1"/>
    <col min="8965" max="8965" width="15.28515625" style="7" customWidth="1"/>
    <col min="8966" max="8966" width="13.42578125" style="7" customWidth="1"/>
    <col min="8967" max="9216" width="9" style="7"/>
    <col min="9217" max="9217" width="6.7109375" style="7" bestFit="1" customWidth="1"/>
    <col min="9218" max="9218" width="41.28515625" style="7" customWidth="1"/>
    <col min="9219" max="9219" width="6" style="7" bestFit="1" customWidth="1"/>
    <col min="9220" max="9220" width="3.7109375" style="7" customWidth="1"/>
    <col min="9221" max="9221" width="15.28515625" style="7" customWidth="1"/>
    <col min="9222" max="9222" width="13.42578125" style="7" customWidth="1"/>
    <col min="9223" max="9472" width="9" style="7"/>
    <col min="9473" max="9473" width="6.7109375" style="7" bestFit="1" customWidth="1"/>
    <col min="9474" max="9474" width="41.28515625" style="7" customWidth="1"/>
    <col min="9475" max="9475" width="6" style="7" bestFit="1" customWidth="1"/>
    <col min="9476" max="9476" width="3.7109375" style="7" customWidth="1"/>
    <col min="9477" max="9477" width="15.28515625" style="7" customWidth="1"/>
    <col min="9478" max="9478" width="13.42578125" style="7" customWidth="1"/>
    <col min="9479" max="9728" width="9" style="7"/>
    <col min="9729" max="9729" width="6.7109375" style="7" bestFit="1" customWidth="1"/>
    <col min="9730" max="9730" width="41.28515625" style="7" customWidth="1"/>
    <col min="9731" max="9731" width="6" style="7" bestFit="1" customWidth="1"/>
    <col min="9732" max="9732" width="3.7109375" style="7" customWidth="1"/>
    <col min="9733" max="9733" width="15.28515625" style="7" customWidth="1"/>
    <col min="9734" max="9734" width="13.42578125" style="7" customWidth="1"/>
    <col min="9735" max="9984" width="9" style="7"/>
    <col min="9985" max="9985" width="6.7109375" style="7" bestFit="1" customWidth="1"/>
    <col min="9986" max="9986" width="41.28515625" style="7" customWidth="1"/>
    <col min="9987" max="9987" width="6" style="7" bestFit="1" customWidth="1"/>
    <col min="9988" max="9988" width="3.7109375" style="7" customWidth="1"/>
    <col min="9989" max="9989" width="15.28515625" style="7" customWidth="1"/>
    <col min="9990" max="9990" width="13.42578125" style="7" customWidth="1"/>
    <col min="9991" max="10240" width="9" style="7"/>
    <col min="10241" max="10241" width="6.7109375" style="7" bestFit="1" customWidth="1"/>
    <col min="10242" max="10242" width="41.28515625" style="7" customWidth="1"/>
    <col min="10243" max="10243" width="6" style="7" bestFit="1" customWidth="1"/>
    <col min="10244" max="10244" width="3.7109375" style="7" customWidth="1"/>
    <col min="10245" max="10245" width="15.28515625" style="7" customWidth="1"/>
    <col min="10246" max="10246" width="13.42578125" style="7" customWidth="1"/>
    <col min="10247" max="10496" width="9" style="7"/>
    <col min="10497" max="10497" width="6.7109375" style="7" bestFit="1" customWidth="1"/>
    <col min="10498" max="10498" width="41.28515625" style="7" customWidth="1"/>
    <col min="10499" max="10499" width="6" style="7" bestFit="1" customWidth="1"/>
    <col min="10500" max="10500" width="3.7109375" style="7" customWidth="1"/>
    <col min="10501" max="10501" width="15.28515625" style="7" customWidth="1"/>
    <col min="10502" max="10502" width="13.42578125" style="7" customWidth="1"/>
    <col min="10503" max="10752" width="9" style="7"/>
    <col min="10753" max="10753" width="6.7109375" style="7" bestFit="1" customWidth="1"/>
    <col min="10754" max="10754" width="41.28515625" style="7" customWidth="1"/>
    <col min="10755" max="10755" width="6" style="7" bestFit="1" customWidth="1"/>
    <col min="10756" max="10756" width="3.7109375" style="7" customWidth="1"/>
    <col min="10757" max="10757" width="15.28515625" style="7" customWidth="1"/>
    <col min="10758" max="10758" width="13.42578125" style="7" customWidth="1"/>
    <col min="10759" max="11008" width="9" style="7"/>
    <col min="11009" max="11009" width="6.7109375" style="7" bestFit="1" customWidth="1"/>
    <col min="11010" max="11010" width="41.28515625" style="7" customWidth="1"/>
    <col min="11011" max="11011" width="6" style="7" bestFit="1" customWidth="1"/>
    <col min="11012" max="11012" width="3.7109375" style="7" customWidth="1"/>
    <col min="11013" max="11013" width="15.28515625" style="7" customWidth="1"/>
    <col min="11014" max="11014" width="13.42578125" style="7" customWidth="1"/>
    <col min="11015" max="11264" width="9" style="7"/>
    <col min="11265" max="11265" width="6.7109375" style="7" bestFit="1" customWidth="1"/>
    <col min="11266" max="11266" width="41.28515625" style="7" customWidth="1"/>
    <col min="11267" max="11267" width="6" style="7" bestFit="1" customWidth="1"/>
    <col min="11268" max="11268" width="3.7109375" style="7" customWidth="1"/>
    <col min="11269" max="11269" width="15.28515625" style="7" customWidth="1"/>
    <col min="11270" max="11270" width="13.42578125" style="7" customWidth="1"/>
    <col min="11271" max="11520" width="9" style="7"/>
    <col min="11521" max="11521" width="6.7109375" style="7" bestFit="1" customWidth="1"/>
    <col min="11522" max="11522" width="41.28515625" style="7" customWidth="1"/>
    <col min="11523" max="11523" width="6" style="7" bestFit="1" customWidth="1"/>
    <col min="11524" max="11524" width="3.7109375" style="7" customWidth="1"/>
    <col min="11525" max="11525" width="15.28515625" style="7" customWidth="1"/>
    <col min="11526" max="11526" width="13.42578125" style="7" customWidth="1"/>
    <col min="11527" max="11776" width="9" style="7"/>
    <col min="11777" max="11777" width="6.7109375" style="7" bestFit="1" customWidth="1"/>
    <col min="11778" max="11778" width="41.28515625" style="7" customWidth="1"/>
    <col min="11779" max="11779" width="6" style="7" bestFit="1" customWidth="1"/>
    <col min="11780" max="11780" width="3.7109375" style="7" customWidth="1"/>
    <col min="11781" max="11781" width="15.28515625" style="7" customWidth="1"/>
    <col min="11782" max="11782" width="13.42578125" style="7" customWidth="1"/>
    <col min="11783" max="12032" width="9" style="7"/>
    <col min="12033" max="12033" width="6.7109375" style="7" bestFit="1" customWidth="1"/>
    <col min="12034" max="12034" width="41.28515625" style="7" customWidth="1"/>
    <col min="12035" max="12035" width="6" style="7" bestFit="1" customWidth="1"/>
    <col min="12036" max="12036" width="3.7109375" style="7" customWidth="1"/>
    <col min="12037" max="12037" width="15.28515625" style="7" customWidth="1"/>
    <col min="12038" max="12038" width="13.42578125" style="7" customWidth="1"/>
    <col min="12039" max="12288" width="9" style="7"/>
    <col min="12289" max="12289" width="6.7109375" style="7" bestFit="1" customWidth="1"/>
    <col min="12290" max="12290" width="41.28515625" style="7" customWidth="1"/>
    <col min="12291" max="12291" width="6" style="7" bestFit="1" customWidth="1"/>
    <col min="12292" max="12292" width="3.7109375" style="7" customWidth="1"/>
    <col min="12293" max="12293" width="15.28515625" style="7" customWidth="1"/>
    <col min="12294" max="12294" width="13.42578125" style="7" customWidth="1"/>
    <col min="12295" max="12544" width="9" style="7"/>
    <col min="12545" max="12545" width="6.7109375" style="7" bestFit="1" customWidth="1"/>
    <col min="12546" max="12546" width="41.28515625" style="7" customWidth="1"/>
    <col min="12547" max="12547" width="6" style="7" bestFit="1" customWidth="1"/>
    <col min="12548" max="12548" width="3.7109375" style="7" customWidth="1"/>
    <col min="12549" max="12549" width="15.28515625" style="7" customWidth="1"/>
    <col min="12550" max="12550" width="13.42578125" style="7" customWidth="1"/>
    <col min="12551" max="12800" width="9" style="7"/>
    <col min="12801" max="12801" width="6.7109375" style="7" bestFit="1" customWidth="1"/>
    <col min="12802" max="12802" width="41.28515625" style="7" customWidth="1"/>
    <col min="12803" max="12803" width="6" style="7" bestFit="1" customWidth="1"/>
    <col min="12804" max="12804" width="3.7109375" style="7" customWidth="1"/>
    <col min="12805" max="12805" width="15.28515625" style="7" customWidth="1"/>
    <col min="12806" max="12806" width="13.42578125" style="7" customWidth="1"/>
    <col min="12807" max="13056" width="9" style="7"/>
    <col min="13057" max="13057" width="6.7109375" style="7" bestFit="1" customWidth="1"/>
    <col min="13058" max="13058" width="41.28515625" style="7" customWidth="1"/>
    <col min="13059" max="13059" width="6" style="7" bestFit="1" customWidth="1"/>
    <col min="13060" max="13060" width="3.7109375" style="7" customWidth="1"/>
    <col min="13061" max="13061" width="15.28515625" style="7" customWidth="1"/>
    <col min="13062" max="13062" width="13.42578125" style="7" customWidth="1"/>
    <col min="13063" max="13312" width="9" style="7"/>
    <col min="13313" max="13313" width="6.7109375" style="7" bestFit="1" customWidth="1"/>
    <col min="13314" max="13314" width="41.28515625" style="7" customWidth="1"/>
    <col min="13315" max="13315" width="6" style="7" bestFit="1" customWidth="1"/>
    <col min="13316" max="13316" width="3.7109375" style="7" customWidth="1"/>
    <col min="13317" max="13317" width="15.28515625" style="7" customWidth="1"/>
    <col min="13318" max="13318" width="13.42578125" style="7" customWidth="1"/>
    <col min="13319" max="13568" width="9" style="7"/>
    <col min="13569" max="13569" width="6.7109375" style="7" bestFit="1" customWidth="1"/>
    <col min="13570" max="13570" width="41.28515625" style="7" customWidth="1"/>
    <col min="13571" max="13571" width="6" style="7" bestFit="1" customWidth="1"/>
    <col min="13572" max="13572" width="3.7109375" style="7" customWidth="1"/>
    <col min="13573" max="13573" width="15.28515625" style="7" customWidth="1"/>
    <col min="13574" max="13574" width="13.42578125" style="7" customWidth="1"/>
    <col min="13575" max="13824" width="9" style="7"/>
    <col min="13825" max="13825" width="6.7109375" style="7" bestFit="1" customWidth="1"/>
    <col min="13826" max="13826" width="41.28515625" style="7" customWidth="1"/>
    <col min="13827" max="13827" width="6" style="7" bestFit="1" customWidth="1"/>
    <col min="13828" max="13828" width="3.7109375" style="7" customWidth="1"/>
    <col min="13829" max="13829" width="15.28515625" style="7" customWidth="1"/>
    <col min="13830" max="13830" width="13.42578125" style="7" customWidth="1"/>
    <col min="13831" max="14080" width="9" style="7"/>
    <col min="14081" max="14081" width="6.7109375" style="7" bestFit="1" customWidth="1"/>
    <col min="14082" max="14082" width="41.28515625" style="7" customWidth="1"/>
    <col min="14083" max="14083" width="6" style="7" bestFit="1" customWidth="1"/>
    <col min="14084" max="14084" width="3.7109375" style="7" customWidth="1"/>
    <col min="14085" max="14085" width="15.28515625" style="7" customWidth="1"/>
    <col min="14086" max="14086" width="13.42578125" style="7" customWidth="1"/>
    <col min="14087" max="14336" width="9" style="7"/>
    <col min="14337" max="14337" width="6.7109375" style="7" bestFit="1" customWidth="1"/>
    <col min="14338" max="14338" width="41.28515625" style="7" customWidth="1"/>
    <col min="14339" max="14339" width="6" style="7" bestFit="1" customWidth="1"/>
    <col min="14340" max="14340" width="3.7109375" style="7" customWidth="1"/>
    <col min="14341" max="14341" width="15.28515625" style="7" customWidth="1"/>
    <col min="14342" max="14342" width="13.42578125" style="7" customWidth="1"/>
    <col min="14343" max="14592" width="9" style="7"/>
    <col min="14593" max="14593" width="6.7109375" style="7" bestFit="1" customWidth="1"/>
    <col min="14594" max="14594" width="41.28515625" style="7" customWidth="1"/>
    <col min="14595" max="14595" width="6" style="7" bestFit="1" customWidth="1"/>
    <col min="14596" max="14596" width="3.7109375" style="7" customWidth="1"/>
    <col min="14597" max="14597" width="15.28515625" style="7" customWidth="1"/>
    <col min="14598" max="14598" width="13.42578125" style="7" customWidth="1"/>
    <col min="14599" max="14848" width="9" style="7"/>
    <col min="14849" max="14849" width="6.7109375" style="7" bestFit="1" customWidth="1"/>
    <col min="14850" max="14850" width="41.28515625" style="7" customWidth="1"/>
    <col min="14851" max="14851" width="6" style="7" bestFit="1" customWidth="1"/>
    <col min="14852" max="14852" width="3.7109375" style="7" customWidth="1"/>
    <col min="14853" max="14853" width="15.28515625" style="7" customWidth="1"/>
    <col min="14854" max="14854" width="13.42578125" style="7" customWidth="1"/>
    <col min="14855" max="15104" width="9" style="7"/>
    <col min="15105" max="15105" width="6.7109375" style="7" bestFit="1" customWidth="1"/>
    <col min="15106" max="15106" width="41.28515625" style="7" customWidth="1"/>
    <col min="15107" max="15107" width="6" style="7" bestFit="1" customWidth="1"/>
    <col min="15108" max="15108" width="3.7109375" style="7" customWidth="1"/>
    <col min="15109" max="15109" width="15.28515625" style="7" customWidth="1"/>
    <col min="15110" max="15110" width="13.42578125" style="7" customWidth="1"/>
    <col min="15111" max="15360" width="9" style="7"/>
    <col min="15361" max="15361" width="6.7109375" style="7" bestFit="1" customWidth="1"/>
    <col min="15362" max="15362" width="41.28515625" style="7" customWidth="1"/>
    <col min="15363" max="15363" width="6" style="7" bestFit="1" customWidth="1"/>
    <col min="15364" max="15364" width="3.7109375" style="7" customWidth="1"/>
    <col min="15365" max="15365" width="15.28515625" style="7" customWidth="1"/>
    <col min="15366" max="15366" width="13.42578125" style="7" customWidth="1"/>
    <col min="15367" max="15616" width="9" style="7"/>
    <col min="15617" max="15617" width="6.7109375" style="7" bestFit="1" customWidth="1"/>
    <col min="15618" max="15618" width="41.28515625" style="7" customWidth="1"/>
    <col min="15619" max="15619" width="6" style="7" bestFit="1" customWidth="1"/>
    <col min="15620" max="15620" width="3.7109375" style="7" customWidth="1"/>
    <col min="15621" max="15621" width="15.28515625" style="7" customWidth="1"/>
    <col min="15622" max="15622" width="13.42578125" style="7" customWidth="1"/>
    <col min="15623" max="15872" width="9" style="7"/>
    <col min="15873" max="15873" width="6.7109375" style="7" bestFit="1" customWidth="1"/>
    <col min="15874" max="15874" width="41.28515625" style="7" customWidth="1"/>
    <col min="15875" max="15875" width="6" style="7" bestFit="1" customWidth="1"/>
    <col min="15876" max="15876" width="3.7109375" style="7" customWidth="1"/>
    <col min="15877" max="15877" width="15.28515625" style="7" customWidth="1"/>
    <col min="15878" max="15878" width="13.42578125" style="7" customWidth="1"/>
    <col min="15879" max="16128" width="9" style="7"/>
    <col min="16129" max="16129" width="6.7109375" style="7" bestFit="1" customWidth="1"/>
    <col min="16130" max="16130" width="41.28515625" style="7" customWidth="1"/>
    <col min="16131" max="16131" width="6" style="7" bestFit="1" customWidth="1"/>
    <col min="16132" max="16132" width="3.7109375" style="7" customWidth="1"/>
    <col min="16133" max="16133" width="15.28515625" style="7" customWidth="1"/>
    <col min="16134" max="16134" width="13.42578125" style="7" customWidth="1"/>
    <col min="16135" max="16384" width="9" style="7"/>
  </cols>
  <sheetData>
    <row r="1" spans="1:7" x14ac:dyDescent="0.2">
      <c r="A1" s="182" t="s">
        <v>217</v>
      </c>
      <c r="B1" s="181" t="s">
        <v>148</v>
      </c>
      <c r="C1" s="273"/>
      <c r="D1" s="273"/>
      <c r="E1" s="272"/>
      <c r="F1" s="272"/>
    </row>
    <row r="2" spans="1:7" x14ac:dyDescent="0.2">
      <c r="A2" s="182" t="s">
        <v>216</v>
      </c>
      <c r="B2" s="181" t="s">
        <v>24</v>
      </c>
      <c r="C2" s="273"/>
      <c r="D2" s="273"/>
      <c r="E2" s="272"/>
      <c r="F2" s="272"/>
    </row>
    <row r="3" spans="1:7" x14ac:dyDescent="0.2">
      <c r="A3" s="182" t="s">
        <v>163</v>
      </c>
      <c r="B3" s="181" t="s">
        <v>357</v>
      </c>
      <c r="C3" s="405"/>
      <c r="D3" s="406"/>
      <c r="E3" s="299"/>
      <c r="F3" s="145"/>
    </row>
    <row r="4" spans="1:7" x14ac:dyDescent="0.2">
      <c r="A4" s="182"/>
      <c r="B4" s="301" t="s">
        <v>356</v>
      </c>
      <c r="C4" s="156"/>
      <c r="D4" s="300"/>
      <c r="E4" s="299"/>
      <c r="F4" s="145"/>
    </row>
    <row r="5" spans="1:7" x14ac:dyDescent="0.2">
      <c r="A5" s="182"/>
      <c r="B5" s="181"/>
      <c r="C5" s="273"/>
      <c r="D5" s="273"/>
      <c r="E5" s="272"/>
      <c r="F5" s="272"/>
    </row>
    <row r="6" spans="1:7" s="81" customFormat="1" ht="76.5" x14ac:dyDescent="0.2">
      <c r="A6" s="132" t="s">
        <v>0</v>
      </c>
      <c r="B6" s="178" t="s">
        <v>7</v>
      </c>
      <c r="C6" s="130" t="s">
        <v>5</v>
      </c>
      <c r="D6" s="130" t="s">
        <v>6</v>
      </c>
      <c r="E6" s="298" t="s">
        <v>9</v>
      </c>
      <c r="F6" s="298" t="s">
        <v>10</v>
      </c>
    </row>
    <row r="7" spans="1:7" x14ac:dyDescent="0.2">
      <c r="A7" s="297">
        <v>1</v>
      </c>
      <c r="B7" s="296"/>
      <c r="C7" s="295"/>
      <c r="D7" s="294"/>
      <c r="E7" s="293"/>
      <c r="F7" s="293"/>
    </row>
    <row r="8" spans="1:7" x14ac:dyDescent="0.2">
      <c r="A8" s="292"/>
      <c r="B8" s="291" t="s">
        <v>355</v>
      </c>
      <c r="C8" s="286">
        <v>1</v>
      </c>
      <c r="D8" s="284" t="s">
        <v>1</v>
      </c>
      <c r="E8" s="290">
        <f>+F8/C8</f>
        <v>0</v>
      </c>
      <c r="F8" s="289">
        <f>+F10</f>
        <v>0</v>
      </c>
      <c r="G8" s="278"/>
    </row>
    <row r="9" spans="1:7" x14ac:dyDescent="0.2">
      <c r="A9" s="288"/>
      <c r="B9" s="287"/>
      <c r="C9" s="286"/>
      <c r="D9" s="284"/>
      <c r="E9" s="285"/>
      <c r="F9" s="284"/>
      <c r="G9" s="278"/>
    </row>
    <row r="10" spans="1:7" x14ac:dyDescent="0.2">
      <c r="A10" s="283"/>
      <c r="B10" s="282" t="s">
        <v>354</v>
      </c>
      <c r="C10" s="281"/>
      <c r="D10" s="280"/>
      <c r="E10" s="279"/>
      <c r="F10" s="279">
        <f>SUM(F14:F55)</f>
        <v>0</v>
      </c>
      <c r="G10" s="278"/>
    </row>
    <row r="11" spans="1:7" x14ac:dyDescent="0.2">
      <c r="A11" s="277"/>
      <c r="B11" s="276"/>
      <c r="C11" s="275"/>
      <c r="D11" s="275"/>
      <c r="E11" s="274"/>
      <c r="F11" s="274"/>
    </row>
    <row r="12" spans="1:7" x14ac:dyDescent="0.2">
      <c r="A12" s="156">
        <f>COUNT(A7+1)</f>
        <v>1</v>
      </c>
      <c r="B12" s="253" t="s">
        <v>213</v>
      </c>
      <c r="C12" s="273"/>
      <c r="D12" s="273"/>
      <c r="E12" s="272"/>
      <c r="F12" s="272"/>
    </row>
    <row r="13" spans="1:7" ht="25.5" x14ac:dyDescent="0.2">
      <c r="A13" s="156"/>
      <c r="B13" s="271" t="s">
        <v>212</v>
      </c>
    </row>
    <row r="14" spans="1:7" ht="14.25" x14ac:dyDescent="0.2">
      <c r="A14" s="156"/>
      <c r="B14" s="267" t="s">
        <v>353</v>
      </c>
      <c r="C14" s="260">
        <v>70</v>
      </c>
      <c r="D14" s="2" t="s">
        <v>8</v>
      </c>
      <c r="E14" s="259"/>
      <c r="F14" s="254">
        <f>C14*E14</f>
        <v>0</v>
      </c>
    </row>
    <row r="15" spans="1:7" x14ac:dyDescent="0.2">
      <c r="A15" s="161"/>
      <c r="B15" s="266"/>
      <c r="C15" s="265"/>
      <c r="D15" s="110"/>
      <c r="E15" s="256"/>
      <c r="F15" s="256"/>
    </row>
    <row r="16" spans="1:7" x14ac:dyDescent="0.2">
      <c r="A16" s="159"/>
      <c r="B16" s="106"/>
      <c r="C16" s="263"/>
      <c r="D16" s="157"/>
      <c r="E16" s="262"/>
      <c r="F16" s="165"/>
    </row>
    <row r="17" spans="1:6" x14ac:dyDescent="0.2">
      <c r="A17" s="101">
        <f>COUNT($A$11:A16)+1</f>
        <v>2</v>
      </c>
      <c r="B17" s="136" t="s">
        <v>352</v>
      </c>
      <c r="C17" s="260"/>
      <c r="D17" s="7"/>
      <c r="F17" s="4"/>
    </row>
    <row r="18" spans="1:6" x14ac:dyDescent="0.2">
      <c r="A18" s="156"/>
      <c r="B18" s="163" t="s">
        <v>338</v>
      </c>
      <c r="C18" s="260"/>
      <c r="D18" s="7"/>
      <c r="F18" s="4"/>
    </row>
    <row r="19" spans="1:6" x14ac:dyDescent="0.2">
      <c r="A19" s="156"/>
      <c r="B19" s="164" t="s">
        <v>351</v>
      </c>
      <c r="C19" s="260">
        <v>1</v>
      </c>
      <c r="D19" s="7" t="s">
        <v>1</v>
      </c>
      <c r="E19" s="259"/>
      <c r="F19" s="97">
        <f>C19*E19</f>
        <v>0</v>
      </c>
    </row>
    <row r="20" spans="1:6" x14ac:dyDescent="0.2">
      <c r="A20" s="161"/>
      <c r="B20" s="167"/>
      <c r="C20" s="265"/>
      <c r="D20" s="151"/>
      <c r="E20" s="256"/>
      <c r="F20" s="109"/>
    </row>
    <row r="21" spans="1:6" x14ac:dyDescent="0.2">
      <c r="A21" s="159"/>
      <c r="B21" s="264"/>
      <c r="C21" s="263"/>
      <c r="D21" s="121"/>
      <c r="E21" s="270"/>
      <c r="F21" s="262"/>
    </row>
    <row r="22" spans="1:6" ht="14.25" x14ac:dyDescent="0.2">
      <c r="A22" s="156">
        <f>COUNT($A$12:A21)+1</f>
        <v>3</v>
      </c>
      <c r="B22" s="253" t="s">
        <v>204</v>
      </c>
      <c r="C22" s="260"/>
      <c r="E22" s="269"/>
    </row>
    <row r="23" spans="1:6" ht="14.25" x14ac:dyDescent="0.2">
      <c r="A23" s="156"/>
      <c r="B23" s="100" t="s">
        <v>203</v>
      </c>
      <c r="C23" s="260"/>
      <c r="E23" s="269"/>
    </row>
    <row r="24" spans="1:6" x14ac:dyDescent="0.2">
      <c r="A24" s="156"/>
      <c r="B24" s="164" t="s">
        <v>344</v>
      </c>
      <c r="C24" s="260">
        <v>2</v>
      </c>
      <c r="D24" s="7" t="s">
        <v>1</v>
      </c>
      <c r="E24" s="259"/>
      <c r="F24" s="97">
        <f>C24*E24</f>
        <v>0</v>
      </c>
    </row>
    <row r="25" spans="1:6" x14ac:dyDescent="0.2">
      <c r="A25" s="161"/>
      <c r="B25" s="266"/>
      <c r="C25" s="265"/>
      <c r="D25" s="110"/>
      <c r="E25" s="256"/>
      <c r="F25" s="256"/>
    </row>
    <row r="26" spans="1:6" x14ac:dyDescent="0.2">
      <c r="A26" s="159"/>
      <c r="B26" s="264" t="s">
        <v>350</v>
      </c>
      <c r="C26" s="263"/>
      <c r="D26" s="121"/>
      <c r="E26" s="270"/>
      <c r="F26" s="262"/>
    </row>
    <row r="27" spans="1:6" x14ac:dyDescent="0.2">
      <c r="A27" s="156">
        <f>COUNT($A$12:A26)+1</f>
        <v>4</v>
      </c>
      <c r="B27" s="253" t="s">
        <v>197</v>
      </c>
      <c r="C27" s="260"/>
      <c r="E27" s="269"/>
    </row>
    <row r="28" spans="1:6" ht="25.5" x14ac:dyDescent="0.2">
      <c r="A28" s="156"/>
      <c r="B28" s="100" t="s">
        <v>196</v>
      </c>
      <c r="C28" s="260"/>
      <c r="E28" s="269"/>
    </row>
    <row r="29" spans="1:6" x14ac:dyDescent="0.2">
      <c r="A29" s="156"/>
      <c r="B29" s="164" t="s">
        <v>237</v>
      </c>
      <c r="C29" s="260">
        <v>15</v>
      </c>
      <c r="D29" s="7" t="s">
        <v>1</v>
      </c>
      <c r="E29" s="259"/>
      <c r="F29" s="97">
        <f>C29*E29</f>
        <v>0</v>
      </c>
    </row>
    <row r="30" spans="1:6" x14ac:dyDescent="0.2">
      <c r="A30" s="161"/>
      <c r="B30" s="266"/>
      <c r="C30" s="265"/>
      <c r="D30" s="110"/>
      <c r="E30" s="256"/>
      <c r="F30" s="256"/>
    </row>
    <row r="31" spans="1:6" x14ac:dyDescent="0.2">
      <c r="A31" s="159"/>
      <c r="B31" s="166"/>
      <c r="C31" s="263"/>
      <c r="D31" s="157"/>
      <c r="E31" s="262"/>
      <c r="F31" s="120"/>
    </row>
    <row r="32" spans="1:6" x14ac:dyDescent="0.2">
      <c r="A32" s="101">
        <f>COUNT($A$8:A31)+1</f>
        <v>5</v>
      </c>
      <c r="B32" s="136" t="s">
        <v>223</v>
      </c>
      <c r="C32" s="260"/>
      <c r="D32" s="7"/>
      <c r="F32" s="4"/>
    </row>
    <row r="33" spans="1:6" ht="38.25" x14ac:dyDescent="0.2">
      <c r="A33" s="156"/>
      <c r="B33" s="163" t="s">
        <v>222</v>
      </c>
      <c r="C33" s="260"/>
      <c r="D33" s="7"/>
      <c r="F33" s="4"/>
    </row>
    <row r="34" spans="1:6" x14ac:dyDescent="0.2">
      <c r="A34" s="156"/>
      <c r="B34" s="164" t="s">
        <v>344</v>
      </c>
      <c r="C34" s="260">
        <v>1</v>
      </c>
      <c r="D34" s="7" t="s">
        <v>1</v>
      </c>
      <c r="E34" s="259"/>
      <c r="F34" s="97">
        <f>C34*E34</f>
        <v>0</v>
      </c>
    </row>
    <row r="35" spans="1:6" x14ac:dyDescent="0.2">
      <c r="A35" s="161"/>
      <c r="B35" s="167"/>
      <c r="C35" s="265"/>
      <c r="D35" s="151"/>
      <c r="E35" s="256"/>
      <c r="F35" s="109"/>
    </row>
    <row r="36" spans="1:6" x14ac:dyDescent="0.2">
      <c r="A36" s="159"/>
      <c r="B36" s="166"/>
      <c r="C36" s="263"/>
      <c r="D36" s="157"/>
      <c r="E36" s="262"/>
      <c r="F36" s="120"/>
    </row>
    <row r="37" spans="1:6" x14ac:dyDescent="0.2">
      <c r="A37" s="101">
        <f>COUNT($A$8:A36)+1</f>
        <v>6</v>
      </c>
      <c r="B37" s="136" t="s">
        <v>127</v>
      </c>
      <c r="C37" s="260"/>
      <c r="D37" s="7"/>
      <c r="F37" s="4"/>
    </row>
    <row r="38" spans="1:6" ht="25.5" x14ac:dyDescent="0.2">
      <c r="A38" s="156"/>
      <c r="B38" s="163" t="s">
        <v>188</v>
      </c>
      <c r="C38" s="260"/>
      <c r="D38" s="7"/>
      <c r="F38" s="4"/>
    </row>
    <row r="39" spans="1:6" x14ac:dyDescent="0.2">
      <c r="A39" s="156"/>
      <c r="B39" s="81" t="s">
        <v>128</v>
      </c>
      <c r="C39" s="260">
        <v>2</v>
      </c>
      <c r="D39" s="7" t="s">
        <v>1</v>
      </c>
      <c r="E39" s="259"/>
      <c r="F39" s="97">
        <f>C39*E39</f>
        <v>0</v>
      </c>
    </row>
    <row r="40" spans="1:6" x14ac:dyDescent="0.2">
      <c r="A40" s="161"/>
      <c r="B40" s="153"/>
      <c r="C40" s="265"/>
      <c r="D40" s="151"/>
      <c r="E40" s="256"/>
      <c r="F40" s="109"/>
    </row>
    <row r="41" spans="1:6" x14ac:dyDescent="0.2">
      <c r="A41" s="159"/>
      <c r="B41" s="106"/>
      <c r="C41" s="122"/>
      <c r="D41" s="157"/>
      <c r="E41" s="262"/>
      <c r="F41" s="165"/>
    </row>
    <row r="42" spans="1:6" x14ac:dyDescent="0.2">
      <c r="A42" s="101">
        <f>COUNT($A$8:A41)+1</f>
        <v>7</v>
      </c>
      <c r="B42" s="136" t="s">
        <v>187</v>
      </c>
      <c r="C42" s="99"/>
      <c r="D42" s="7"/>
      <c r="F42" s="4"/>
    </row>
    <row r="43" spans="1:6" ht="102" x14ac:dyDescent="0.2">
      <c r="A43" s="156"/>
      <c r="B43" s="163" t="s">
        <v>186</v>
      </c>
      <c r="C43" s="99"/>
      <c r="D43" s="7"/>
      <c r="F43" s="4"/>
    </row>
    <row r="44" spans="1:6" x14ac:dyDescent="0.2">
      <c r="A44" s="156"/>
      <c r="B44" s="81"/>
      <c r="C44" s="99">
        <v>1</v>
      </c>
      <c r="D44" s="7" t="s">
        <v>1</v>
      </c>
      <c r="E44" s="259"/>
      <c r="F44" s="97">
        <f>C44*E44</f>
        <v>0</v>
      </c>
    </row>
    <row r="45" spans="1:6" x14ac:dyDescent="0.2">
      <c r="A45" s="161"/>
      <c r="B45" s="153"/>
      <c r="C45" s="111"/>
      <c r="D45" s="151"/>
      <c r="E45" s="256"/>
      <c r="F45" s="109"/>
    </row>
    <row r="46" spans="1:6" x14ac:dyDescent="0.2">
      <c r="A46" s="159"/>
      <c r="B46" s="264"/>
      <c r="C46" s="263"/>
      <c r="D46" s="121"/>
      <c r="E46" s="121"/>
      <c r="F46" s="121"/>
    </row>
    <row r="47" spans="1:6" x14ac:dyDescent="0.2">
      <c r="A47" s="156">
        <f>COUNT($A$12:A46)+1</f>
        <v>8</v>
      </c>
      <c r="B47" s="253" t="s">
        <v>349</v>
      </c>
      <c r="C47" s="260"/>
      <c r="E47" s="2"/>
      <c r="F47" s="2"/>
    </row>
    <row r="48" spans="1:6" ht="163.5" customHeight="1" x14ac:dyDescent="0.2">
      <c r="A48" s="156"/>
      <c r="B48" s="268" t="s">
        <v>348</v>
      </c>
      <c r="C48" s="260"/>
      <c r="E48" s="2"/>
      <c r="F48" s="2"/>
    </row>
    <row r="49" spans="1:6" x14ac:dyDescent="0.2">
      <c r="A49" s="156"/>
      <c r="B49" s="267" t="s">
        <v>112</v>
      </c>
      <c r="C49" s="260">
        <v>1</v>
      </c>
      <c r="D49" s="2" t="s">
        <v>1</v>
      </c>
      <c r="E49" s="259"/>
      <c r="F49" s="254">
        <f>C49*E49</f>
        <v>0</v>
      </c>
    </row>
    <row r="50" spans="1:6" x14ac:dyDescent="0.2">
      <c r="A50" s="161"/>
      <c r="B50" s="266"/>
      <c r="C50" s="265"/>
      <c r="D50" s="110"/>
      <c r="E50" s="256"/>
      <c r="F50" s="256"/>
    </row>
    <row r="51" spans="1:6" x14ac:dyDescent="0.2">
      <c r="A51" s="159"/>
      <c r="B51" s="264"/>
      <c r="C51" s="263"/>
      <c r="D51" s="121"/>
      <c r="E51" s="262"/>
      <c r="F51" s="262"/>
    </row>
    <row r="52" spans="1:6" x14ac:dyDescent="0.2">
      <c r="A52" s="156">
        <f>COUNT($A$12:A50)+1</f>
        <v>9</v>
      </c>
      <c r="B52" s="253" t="s">
        <v>68</v>
      </c>
      <c r="C52" s="260"/>
    </row>
    <row r="53" spans="1:6" ht="38.25" x14ac:dyDescent="0.2">
      <c r="A53" s="156"/>
      <c r="B53" s="261" t="s">
        <v>347</v>
      </c>
      <c r="C53" s="260"/>
    </row>
    <row r="54" spans="1:6" ht="14.25" x14ac:dyDescent="0.2">
      <c r="A54" s="156"/>
      <c r="C54" s="260">
        <v>70</v>
      </c>
      <c r="D54" s="2" t="s">
        <v>8</v>
      </c>
      <c r="E54" s="259"/>
      <c r="F54" s="254">
        <f>C54*E54</f>
        <v>0</v>
      </c>
    </row>
    <row r="55" spans="1:6" x14ac:dyDescent="0.2">
      <c r="A55" s="161"/>
      <c r="B55" s="258"/>
      <c r="C55" s="257"/>
      <c r="D55" s="110"/>
      <c r="E55" s="256"/>
      <c r="F55" s="256"/>
    </row>
  </sheetData>
  <sheetProtection algorithmName="SHA-512" hashValue="pfNOjsgwBROxzT8Io0yGmRLiGMK7kbalnx+DY1tqrfuatKSuM5oCjNfeDDxUYnMskXyORCHzWdmCHT9+X0MrEA==" saltValue="VtMsTv+EiDuhZStXjHCMHw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S 5100/22367&amp;Ršt. inv.: 30II-959-000</oddHeader>
    <oddFooter>&amp;LENLJ-SIR-238/26&amp;C&amp;"Arial,Navadno"&amp;P / &amp;N</oddFooter>
  </headerFooter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236C-BE11-47E2-AE44-61D827E9EF3D}">
  <sheetPr>
    <tabColor rgb="FFFFC000"/>
  </sheetPr>
  <dimension ref="A1:G55"/>
  <sheetViews>
    <sheetView topLeftCell="A29" zoomScaleNormal="100" zoomScaleSheetLayoutView="91" workbookViewId="0">
      <selection activeCell="E29" sqref="E29"/>
    </sheetView>
  </sheetViews>
  <sheetFormatPr defaultColWidth="9" defaultRowHeight="12.75" x14ac:dyDescent="0.2"/>
  <cols>
    <col min="1" max="1" width="5.7109375" style="145" customWidth="1"/>
    <col min="2" max="2" width="50.7109375" style="255" customWidth="1"/>
    <col min="3" max="3" width="7.7109375" style="2" customWidth="1"/>
    <col min="4" max="4" width="4.7109375" style="2" customWidth="1"/>
    <col min="5" max="5" width="12.5703125" style="254" customWidth="1"/>
    <col min="6" max="6" width="11.85546875" style="254" customWidth="1"/>
    <col min="7" max="256" width="9" style="7"/>
    <col min="257" max="257" width="6.7109375" style="7" bestFit="1" customWidth="1"/>
    <col min="258" max="258" width="41.28515625" style="7" customWidth="1"/>
    <col min="259" max="259" width="6" style="7" bestFit="1" customWidth="1"/>
    <col min="260" max="260" width="3.7109375" style="7" customWidth="1"/>
    <col min="261" max="261" width="15.28515625" style="7" customWidth="1"/>
    <col min="262" max="262" width="13.42578125" style="7" customWidth="1"/>
    <col min="263" max="512" width="9" style="7"/>
    <col min="513" max="513" width="6.7109375" style="7" bestFit="1" customWidth="1"/>
    <col min="514" max="514" width="41.28515625" style="7" customWidth="1"/>
    <col min="515" max="515" width="6" style="7" bestFit="1" customWidth="1"/>
    <col min="516" max="516" width="3.7109375" style="7" customWidth="1"/>
    <col min="517" max="517" width="15.28515625" style="7" customWidth="1"/>
    <col min="518" max="518" width="13.42578125" style="7" customWidth="1"/>
    <col min="519" max="768" width="9" style="7"/>
    <col min="769" max="769" width="6.7109375" style="7" bestFit="1" customWidth="1"/>
    <col min="770" max="770" width="41.28515625" style="7" customWidth="1"/>
    <col min="771" max="771" width="6" style="7" bestFit="1" customWidth="1"/>
    <col min="772" max="772" width="3.7109375" style="7" customWidth="1"/>
    <col min="773" max="773" width="15.28515625" style="7" customWidth="1"/>
    <col min="774" max="774" width="13.42578125" style="7" customWidth="1"/>
    <col min="775" max="1024" width="9" style="7"/>
    <col min="1025" max="1025" width="6.7109375" style="7" bestFit="1" customWidth="1"/>
    <col min="1026" max="1026" width="41.28515625" style="7" customWidth="1"/>
    <col min="1027" max="1027" width="6" style="7" bestFit="1" customWidth="1"/>
    <col min="1028" max="1028" width="3.7109375" style="7" customWidth="1"/>
    <col min="1029" max="1029" width="15.28515625" style="7" customWidth="1"/>
    <col min="1030" max="1030" width="13.42578125" style="7" customWidth="1"/>
    <col min="1031" max="1280" width="9" style="7"/>
    <col min="1281" max="1281" width="6.7109375" style="7" bestFit="1" customWidth="1"/>
    <col min="1282" max="1282" width="41.28515625" style="7" customWidth="1"/>
    <col min="1283" max="1283" width="6" style="7" bestFit="1" customWidth="1"/>
    <col min="1284" max="1284" width="3.7109375" style="7" customWidth="1"/>
    <col min="1285" max="1285" width="15.28515625" style="7" customWidth="1"/>
    <col min="1286" max="1286" width="13.42578125" style="7" customWidth="1"/>
    <col min="1287" max="1536" width="9" style="7"/>
    <col min="1537" max="1537" width="6.7109375" style="7" bestFit="1" customWidth="1"/>
    <col min="1538" max="1538" width="41.28515625" style="7" customWidth="1"/>
    <col min="1539" max="1539" width="6" style="7" bestFit="1" customWidth="1"/>
    <col min="1540" max="1540" width="3.7109375" style="7" customWidth="1"/>
    <col min="1541" max="1541" width="15.28515625" style="7" customWidth="1"/>
    <col min="1542" max="1542" width="13.42578125" style="7" customWidth="1"/>
    <col min="1543" max="1792" width="9" style="7"/>
    <col min="1793" max="1793" width="6.7109375" style="7" bestFit="1" customWidth="1"/>
    <col min="1794" max="1794" width="41.28515625" style="7" customWidth="1"/>
    <col min="1795" max="1795" width="6" style="7" bestFit="1" customWidth="1"/>
    <col min="1796" max="1796" width="3.7109375" style="7" customWidth="1"/>
    <col min="1797" max="1797" width="15.28515625" style="7" customWidth="1"/>
    <col min="1798" max="1798" width="13.42578125" style="7" customWidth="1"/>
    <col min="1799" max="2048" width="9" style="7"/>
    <col min="2049" max="2049" width="6.7109375" style="7" bestFit="1" customWidth="1"/>
    <col min="2050" max="2050" width="41.28515625" style="7" customWidth="1"/>
    <col min="2051" max="2051" width="6" style="7" bestFit="1" customWidth="1"/>
    <col min="2052" max="2052" width="3.7109375" style="7" customWidth="1"/>
    <col min="2053" max="2053" width="15.28515625" style="7" customWidth="1"/>
    <col min="2054" max="2054" width="13.42578125" style="7" customWidth="1"/>
    <col min="2055" max="2304" width="9" style="7"/>
    <col min="2305" max="2305" width="6.7109375" style="7" bestFit="1" customWidth="1"/>
    <col min="2306" max="2306" width="41.28515625" style="7" customWidth="1"/>
    <col min="2307" max="2307" width="6" style="7" bestFit="1" customWidth="1"/>
    <col min="2308" max="2308" width="3.7109375" style="7" customWidth="1"/>
    <col min="2309" max="2309" width="15.28515625" style="7" customWidth="1"/>
    <col min="2310" max="2310" width="13.42578125" style="7" customWidth="1"/>
    <col min="2311" max="2560" width="9" style="7"/>
    <col min="2561" max="2561" width="6.7109375" style="7" bestFit="1" customWidth="1"/>
    <col min="2562" max="2562" width="41.28515625" style="7" customWidth="1"/>
    <col min="2563" max="2563" width="6" style="7" bestFit="1" customWidth="1"/>
    <col min="2564" max="2564" width="3.7109375" style="7" customWidth="1"/>
    <col min="2565" max="2565" width="15.28515625" style="7" customWidth="1"/>
    <col min="2566" max="2566" width="13.42578125" style="7" customWidth="1"/>
    <col min="2567" max="2816" width="9" style="7"/>
    <col min="2817" max="2817" width="6.7109375" style="7" bestFit="1" customWidth="1"/>
    <col min="2818" max="2818" width="41.28515625" style="7" customWidth="1"/>
    <col min="2819" max="2819" width="6" style="7" bestFit="1" customWidth="1"/>
    <col min="2820" max="2820" width="3.7109375" style="7" customWidth="1"/>
    <col min="2821" max="2821" width="15.28515625" style="7" customWidth="1"/>
    <col min="2822" max="2822" width="13.42578125" style="7" customWidth="1"/>
    <col min="2823" max="3072" width="9" style="7"/>
    <col min="3073" max="3073" width="6.7109375" style="7" bestFit="1" customWidth="1"/>
    <col min="3074" max="3074" width="41.28515625" style="7" customWidth="1"/>
    <col min="3075" max="3075" width="6" style="7" bestFit="1" customWidth="1"/>
    <col min="3076" max="3076" width="3.7109375" style="7" customWidth="1"/>
    <col min="3077" max="3077" width="15.28515625" style="7" customWidth="1"/>
    <col min="3078" max="3078" width="13.42578125" style="7" customWidth="1"/>
    <col min="3079" max="3328" width="9" style="7"/>
    <col min="3329" max="3329" width="6.7109375" style="7" bestFit="1" customWidth="1"/>
    <col min="3330" max="3330" width="41.28515625" style="7" customWidth="1"/>
    <col min="3331" max="3331" width="6" style="7" bestFit="1" customWidth="1"/>
    <col min="3332" max="3332" width="3.7109375" style="7" customWidth="1"/>
    <col min="3333" max="3333" width="15.28515625" style="7" customWidth="1"/>
    <col min="3334" max="3334" width="13.42578125" style="7" customWidth="1"/>
    <col min="3335" max="3584" width="9" style="7"/>
    <col min="3585" max="3585" width="6.7109375" style="7" bestFit="1" customWidth="1"/>
    <col min="3586" max="3586" width="41.28515625" style="7" customWidth="1"/>
    <col min="3587" max="3587" width="6" style="7" bestFit="1" customWidth="1"/>
    <col min="3588" max="3588" width="3.7109375" style="7" customWidth="1"/>
    <col min="3589" max="3589" width="15.28515625" style="7" customWidth="1"/>
    <col min="3590" max="3590" width="13.42578125" style="7" customWidth="1"/>
    <col min="3591" max="3840" width="9" style="7"/>
    <col min="3841" max="3841" width="6.7109375" style="7" bestFit="1" customWidth="1"/>
    <col min="3842" max="3842" width="41.28515625" style="7" customWidth="1"/>
    <col min="3843" max="3843" width="6" style="7" bestFit="1" customWidth="1"/>
    <col min="3844" max="3844" width="3.7109375" style="7" customWidth="1"/>
    <col min="3845" max="3845" width="15.28515625" style="7" customWidth="1"/>
    <col min="3846" max="3846" width="13.42578125" style="7" customWidth="1"/>
    <col min="3847" max="4096" width="9" style="7"/>
    <col min="4097" max="4097" width="6.7109375" style="7" bestFit="1" customWidth="1"/>
    <col min="4098" max="4098" width="41.28515625" style="7" customWidth="1"/>
    <col min="4099" max="4099" width="6" style="7" bestFit="1" customWidth="1"/>
    <col min="4100" max="4100" width="3.7109375" style="7" customWidth="1"/>
    <col min="4101" max="4101" width="15.28515625" style="7" customWidth="1"/>
    <col min="4102" max="4102" width="13.42578125" style="7" customWidth="1"/>
    <col min="4103" max="4352" width="9" style="7"/>
    <col min="4353" max="4353" width="6.7109375" style="7" bestFit="1" customWidth="1"/>
    <col min="4354" max="4354" width="41.28515625" style="7" customWidth="1"/>
    <col min="4355" max="4355" width="6" style="7" bestFit="1" customWidth="1"/>
    <col min="4356" max="4356" width="3.7109375" style="7" customWidth="1"/>
    <col min="4357" max="4357" width="15.28515625" style="7" customWidth="1"/>
    <col min="4358" max="4358" width="13.42578125" style="7" customWidth="1"/>
    <col min="4359" max="4608" width="9" style="7"/>
    <col min="4609" max="4609" width="6.7109375" style="7" bestFit="1" customWidth="1"/>
    <col min="4610" max="4610" width="41.28515625" style="7" customWidth="1"/>
    <col min="4611" max="4611" width="6" style="7" bestFit="1" customWidth="1"/>
    <col min="4612" max="4612" width="3.7109375" style="7" customWidth="1"/>
    <col min="4613" max="4613" width="15.28515625" style="7" customWidth="1"/>
    <col min="4614" max="4614" width="13.42578125" style="7" customWidth="1"/>
    <col min="4615" max="4864" width="9" style="7"/>
    <col min="4865" max="4865" width="6.7109375" style="7" bestFit="1" customWidth="1"/>
    <col min="4866" max="4866" width="41.28515625" style="7" customWidth="1"/>
    <col min="4867" max="4867" width="6" style="7" bestFit="1" customWidth="1"/>
    <col min="4868" max="4868" width="3.7109375" style="7" customWidth="1"/>
    <col min="4869" max="4869" width="15.28515625" style="7" customWidth="1"/>
    <col min="4870" max="4870" width="13.42578125" style="7" customWidth="1"/>
    <col min="4871" max="5120" width="9" style="7"/>
    <col min="5121" max="5121" width="6.7109375" style="7" bestFit="1" customWidth="1"/>
    <col min="5122" max="5122" width="41.28515625" style="7" customWidth="1"/>
    <col min="5123" max="5123" width="6" style="7" bestFit="1" customWidth="1"/>
    <col min="5124" max="5124" width="3.7109375" style="7" customWidth="1"/>
    <col min="5125" max="5125" width="15.28515625" style="7" customWidth="1"/>
    <col min="5126" max="5126" width="13.42578125" style="7" customWidth="1"/>
    <col min="5127" max="5376" width="9" style="7"/>
    <col min="5377" max="5377" width="6.7109375" style="7" bestFit="1" customWidth="1"/>
    <col min="5378" max="5378" width="41.28515625" style="7" customWidth="1"/>
    <col min="5379" max="5379" width="6" style="7" bestFit="1" customWidth="1"/>
    <col min="5380" max="5380" width="3.7109375" style="7" customWidth="1"/>
    <col min="5381" max="5381" width="15.28515625" style="7" customWidth="1"/>
    <col min="5382" max="5382" width="13.42578125" style="7" customWidth="1"/>
    <col min="5383" max="5632" width="9" style="7"/>
    <col min="5633" max="5633" width="6.7109375" style="7" bestFit="1" customWidth="1"/>
    <col min="5634" max="5634" width="41.28515625" style="7" customWidth="1"/>
    <col min="5635" max="5635" width="6" style="7" bestFit="1" customWidth="1"/>
    <col min="5636" max="5636" width="3.7109375" style="7" customWidth="1"/>
    <col min="5637" max="5637" width="15.28515625" style="7" customWidth="1"/>
    <col min="5638" max="5638" width="13.42578125" style="7" customWidth="1"/>
    <col min="5639" max="5888" width="9" style="7"/>
    <col min="5889" max="5889" width="6.7109375" style="7" bestFit="1" customWidth="1"/>
    <col min="5890" max="5890" width="41.28515625" style="7" customWidth="1"/>
    <col min="5891" max="5891" width="6" style="7" bestFit="1" customWidth="1"/>
    <col min="5892" max="5892" width="3.7109375" style="7" customWidth="1"/>
    <col min="5893" max="5893" width="15.28515625" style="7" customWidth="1"/>
    <col min="5894" max="5894" width="13.42578125" style="7" customWidth="1"/>
    <col min="5895" max="6144" width="9" style="7"/>
    <col min="6145" max="6145" width="6.7109375" style="7" bestFit="1" customWidth="1"/>
    <col min="6146" max="6146" width="41.28515625" style="7" customWidth="1"/>
    <col min="6147" max="6147" width="6" style="7" bestFit="1" customWidth="1"/>
    <col min="6148" max="6148" width="3.7109375" style="7" customWidth="1"/>
    <col min="6149" max="6149" width="15.28515625" style="7" customWidth="1"/>
    <col min="6150" max="6150" width="13.42578125" style="7" customWidth="1"/>
    <col min="6151" max="6400" width="9" style="7"/>
    <col min="6401" max="6401" width="6.7109375" style="7" bestFit="1" customWidth="1"/>
    <col min="6402" max="6402" width="41.28515625" style="7" customWidth="1"/>
    <col min="6403" max="6403" width="6" style="7" bestFit="1" customWidth="1"/>
    <col min="6404" max="6404" width="3.7109375" style="7" customWidth="1"/>
    <col min="6405" max="6405" width="15.28515625" style="7" customWidth="1"/>
    <col min="6406" max="6406" width="13.42578125" style="7" customWidth="1"/>
    <col min="6407" max="6656" width="9" style="7"/>
    <col min="6657" max="6657" width="6.7109375" style="7" bestFit="1" customWidth="1"/>
    <col min="6658" max="6658" width="41.28515625" style="7" customWidth="1"/>
    <col min="6659" max="6659" width="6" style="7" bestFit="1" customWidth="1"/>
    <col min="6660" max="6660" width="3.7109375" style="7" customWidth="1"/>
    <col min="6661" max="6661" width="15.28515625" style="7" customWidth="1"/>
    <col min="6662" max="6662" width="13.42578125" style="7" customWidth="1"/>
    <col min="6663" max="6912" width="9" style="7"/>
    <col min="6913" max="6913" width="6.7109375" style="7" bestFit="1" customWidth="1"/>
    <col min="6914" max="6914" width="41.28515625" style="7" customWidth="1"/>
    <col min="6915" max="6915" width="6" style="7" bestFit="1" customWidth="1"/>
    <col min="6916" max="6916" width="3.7109375" style="7" customWidth="1"/>
    <col min="6917" max="6917" width="15.28515625" style="7" customWidth="1"/>
    <col min="6918" max="6918" width="13.42578125" style="7" customWidth="1"/>
    <col min="6919" max="7168" width="9" style="7"/>
    <col min="7169" max="7169" width="6.7109375" style="7" bestFit="1" customWidth="1"/>
    <col min="7170" max="7170" width="41.28515625" style="7" customWidth="1"/>
    <col min="7171" max="7171" width="6" style="7" bestFit="1" customWidth="1"/>
    <col min="7172" max="7172" width="3.7109375" style="7" customWidth="1"/>
    <col min="7173" max="7173" width="15.28515625" style="7" customWidth="1"/>
    <col min="7174" max="7174" width="13.42578125" style="7" customWidth="1"/>
    <col min="7175" max="7424" width="9" style="7"/>
    <col min="7425" max="7425" width="6.7109375" style="7" bestFit="1" customWidth="1"/>
    <col min="7426" max="7426" width="41.28515625" style="7" customWidth="1"/>
    <col min="7427" max="7427" width="6" style="7" bestFit="1" customWidth="1"/>
    <col min="7428" max="7428" width="3.7109375" style="7" customWidth="1"/>
    <col min="7429" max="7429" width="15.28515625" style="7" customWidth="1"/>
    <col min="7430" max="7430" width="13.42578125" style="7" customWidth="1"/>
    <col min="7431" max="7680" width="9" style="7"/>
    <col min="7681" max="7681" width="6.7109375" style="7" bestFit="1" customWidth="1"/>
    <col min="7682" max="7682" width="41.28515625" style="7" customWidth="1"/>
    <col min="7683" max="7683" width="6" style="7" bestFit="1" customWidth="1"/>
    <col min="7684" max="7684" width="3.7109375" style="7" customWidth="1"/>
    <col min="7685" max="7685" width="15.28515625" style="7" customWidth="1"/>
    <col min="7686" max="7686" width="13.42578125" style="7" customWidth="1"/>
    <col min="7687" max="7936" width="9" style="7"/>
    <col min="7937" max="7937" width="6.7109375" style="7" bestFit="1" customWidth="1"/>
    <col min="7938" max="7938" width="41.28515625" style="7" customWidth="1"/>
    <col min="7939" max="7939" width="6" style="7" bestFit="1" customWidth="1"/>
    <col min="7940" max="7940" width="3.7109375" style="7" customWidth="1"/>
    <col min="7941" max="7941" width="15.28515625" style="7" customWidth="1"/>
    <col min="7942" max="7942" width="13.42578125" style="7" customWidth="1"/>
    <col min="7943" max="8192" width="9" style="7"/>
    <col min="8193" max="8193" width="6.7109375" style="7" bestFit="1" customWidth="1"/>
    <col min="8194" max="8194" width="41.28515625" style="7" customWidth="1"/>
    <col min="8195" max="8195" width="6" style="7" bestFit="1" customWidth="1"/>
    <col min="8196" max="8196" width="3.7109375" style="7" customWidth="1"/>
    <col min="8197" max="8197" width="15.28515625" style="7" customWidth="1"/>
    <col min="8198" max="8198" width="13.42578125" style="7" customWidth="1"/>
    <col min="8199" max="8448" width="9" style="7"/>
    <col min="8449" max="8449" width="6.7109375" style="7" bestFit="1" customWidth="1"/>
    <col min="8450" max="8450" width="41.28515625" style="7" customWidth="1"/>
    <col min="8451" max="8451" width="6" style="7" bestFit="1" customWidth="1"/>
    <col min="8452" max="8452" width="3.7109375" style="7" customWidth="1"/>
    <col min="8453" max="8453" width="15.28515625" style="7" customWidth="1"/>
    <col min="8454" max="8454" width="13.42578125" style="7" customWidth="1"/>
    <col min="8455" max="8704" width="9" style="7"/>
    <col min="8705" max="8705" width="6.7109375" style="7" bestFit="1" customWidth="1"/>
    <col min="8706" max="8706" width="41.28515625" style="7" customWidth="1"/>
    <col min="8707" max="8707" width="6" style="7" bestFit="1" customWidth="1"/>
    <col min="8708" max="8708" width="3.7109375" style="7" customWidth="1"/>
    <col min="8709" max="8709" width="15.28515625" style="7" customWidth="1"/>
    <col min="8710" max="8710" width="13.42578125" style="7" customWidth="1"/>
    <col min="8711" max="8960" width="9" style="7"/>
    <col min="8961" max="8961" width="6.7109375" style="7" bestFit="1" customWidth="1"/>
    <col min="8962" max="8962" width="41.28515625" style="7" customWidth="1"/>
    <col min="8963" max="8963" width="6" style="7" bestFit="1" customWidth="1"/>
    <col min="8964" max="8964" width="3.7109375" style="7" customWidth="1"/>
    <col min="8965" max="8965" width="15.28515625" style="7" customWidth="1"/>
    <col min="8966" max="8966" width="13.42578125" style="7" customWidth="1"/>
    <col min="8967" max="9216" width="9" style="7"/>
    <col min="9217" max="9217" width="6.7109375" style="7" bestFit="1" customWidth="1"/>
    <col min="9218" max="9218" width="41.28515625" style="7" customWidth="1"/>
    <col min="9219" max="9219" width="6" style="7" bestFit="1" customWidth="1"/>
    <col min="9220" max="9220" width="3.7109375" style="7" customWidth="1"/>
    <col min="9221" max="9221" width="15.28515625" style="7" customWidth="1"/>
    <col min="9222" max="9222" width="13.42578125" style="7" customWidth="1"/>
    <col min="9223" max="9472" width="9" style="7"/>
    <col min="9473" max="9473" width="6.7109375" style="7" bestFit="1" customWidth="1"/>
    <col min="9474" max="9474" width="41.28515625" style="7" customWidth="1"/>
    <col min="9475" max="9475" width="6" style="7" bestFit="1" customWidth="1"/>
    <col min="9476" max="9476" width="3.7109375" style="7" customWidth="1"/>
    <col min="9477" max="9477" width="15.28515625" style="7" customWidth="1"/>
    <col min="9478" max="9478" width="13.42578125" style="7" customWidth="1"/>
    <col min="9479" max="9728" width="9" style="7"/>
    <col min="9729" max="9729" width="6.7109375" style="7" bestFit="1" customWidth="1"/>
    <col min="9730" max="9730" width="41.28515625" style="7" customWidth="1"/>
    <col min="9731" max="9731" width="6" style="7" bestFit="1" customWidth="1"/>
    <col min="9732" max="9732" width="3.7109375" style="7" customWidth="1"/>
    <col min="9733" max="9733" width="15.28515625" style="7" customWidth="1"/>
    <col min="9734" max="9734" width="13.42578125" style="7" customWidth="1"/>
    <col min="9735" max="9984" width="9" style="7"/>
    <col min="9985" max="9985" width="6.7109375" style="7" bestFit="1" customWidth="1"/>
    <col min="9986" max="9986" width="41.28515625" style="7" customWidth="1"/>
    <col min="9987" max="9987" width="6" style="7" bestFit="1" customWidth="1"/>
    <col min="9988" max="9988" width="3.7109375" style="7" customWidth="1"/>
    <col min="9989" max="9989" width="15.28515625" style="7" customWidth="1"/>
    <col min="9990" max="9990" width="13.42578125" style="7" customWidth="1"/>
    <col min="9991" max="10240" width="9" style="7"/>
    <col min="10241" max="10241" width="6.7109375" style="7" bestFit="1" customWidth="1"/>
    <col min="10242" max="10242" width="41.28515625" style="7" customWidth="1"/>
    <col min="10243" max="10243" width="6" style="7" bestFit="1" customWidth="1"/>
    <col min="10244" max="10244" width="3.7109375" style="7" customWidth="1"/>
    <col min="10245" max="10245" width="15.28515625" style="7" customWidth="1"/>
    <col min="10246" max="10246" width="13.42578125" style="7" customWidth="1"/>
    <col min="10247" max="10496" width="9" style="7"/>
    <col min="10497" max="10497" width="6.7109375" style="7" bestFit="1" customWidth="1"/>
    <col min="10498" max="10498" width="41.28515625" style="7" customWidth="1"/>
    <col min="10499" max="10499" width="6" style="7" bestFit="1" customWidth="1"/>
    <col min="10500" max="10500" width="3.7109375" style="7" customWidth="1"/>
    <col min="10501" max="10501" width="15.28515625" style="7" customWidth="1"/>
    <col min="10502" max="10502" width="13.42578125" style="7" customWidth="1"/>
    <col min="10503" max="10752" width="9" style="7"/>
    <col min="10753" max="10753" width="6.7109375" style="7" bestFit="1" customWidth="1"/>
    <col min="10754" max="10754" width="41.28515625" style="7" customWidth="1"/>
    <col min="10755" max="10755" width="6" style="7" bestFit="1" customWidth="1"/>
    <col min="10756" max="10756" width="3.7109375" style="7" customWidth="1"/>
    <col min="10757" max="10757" width="15.28515625" style="7" customWidth="1"/>
    <col min="10758" max="10758" width="13.42578125" style="7" customWidth="1"/>
    <col min="10759" max="11008" width="9" style="7"/>
    <col min="11009" max="11009" width="6.7109375" style="7" bestFit="1" customWidth="1"/>
    <col min="11010" max="11010" width="41.28515625" style="7" customWidth="1"/>
    <col min="11011" max="11011" width="6" style="7" bestFit="1" customWidth="1"/>
    <col min="11012" max="11012" width="3.7109375" style="7" customWidth="1"/>
    <col min="11013" max="11013" width="15.28515625" style="7" customWidth="1"/>
    <col min="11014" max="11014" width="13.42578125" style="7" customWidth="1"/>
    <col min="11015" max="11264" width="9" style="7"/>
    <col min="11265" max="11265" width="6.7109375" style="7" bestFit="1" customWidth="1"/>
    <col min="11266" max="11266" width="41.28515625" style="7" customWidth="1"/>
    <col min="11267" max="11267" width="6" style="7" bestFit="1" customWidth="1"/>
    <col min="11268" max="11268" width="3.7109375" style="7" customWidth="1"/>
    <col min="11269" max="11269" width="15.28515625" style="7" customWidth="1"/>
    <col min="11270" max="11270" width="13.42578125" style="7" customWidth="1"/>
    <col min="11271" max="11520" width="9" style="7"/>
    <col min="11521" max="11521" width="6.7109375" style="7" bestFit="1" customWidth="1"/>
    <col min="11522" max="11522" width="41.28515625" style="7" customWidth="1"/>
    <col min="11523" max="11523" width="6" style="7" bestFit="1" customWidth="1"/>
    <col min="11524" max="11524" width="3.7109375" style="7" customWidth="1"/>
    <col min="11525" max="11525" width="15.28515625" style="7" customWidth="1"/>
    <col min="11526" max="11526" width="13.42578125" style="7" customWidth="1"/>
    <col min="11527" max="11776" width="9" style="7"/>
    <col min="11777" max="11777" width="6.7109375" style="7" bestFit="1" customWidth="1"/>
    <col min="11778" max="11778" width="41.28515625" style="7" customWidth="1"/>
    <col min="11779" max="11779" width="6" style="7" bestFit="1" customWidth="1"/>
    <col min="11780" max="11780" width="3.7109375" style="7" customWidth="1"/>
    <col min="11781" max="11781" width="15.28515625" style="7" customWidth="1"/>
    <col min="11782" max="11782" width="13.42578125" style="7" customWidth="1"/>
    <col min="11783" max="12032" width="9" style="7"/>
    <col min="12033" max="12033" width="6.7109375" style="7" bestFit="1" customWidth="1"/>
    <col min="12034" max="12034" width="41.28515625" style="7" customWidth="1"/>
    <col min="12035" max="12035" width="6" style="7" bestFit="1" customWidth="1"/>
    <col min="12036" max="12036" width="3.7109375" style="7" customWidth="1"/>
    <col min="12037" max="12037" width="15.28515625" style="7" customWidth="1"/>
    <col min="12038" max="12038" width="13.42578125" style="7" customWidth="1"/>
    <col min="12039" max="12288" width="9" style="7"/>
    <col min="12289" max="12289" width="6.7109375" style="7" bestFit="1" customWidth="1"/>
    <col min="12290" max="12290" width="41.28515625" style="7" customWidth="1"/>
    <col min="12291" max="12291" width="6" style="7" bestFit="1" customWidth="1"/>
    <col min="12292" max="12292" width="3.7109375" style="7" customWidth="1"/>
    <col min="12293" max="12293" width="15.28515625" style="7" customWidth="1"/>
    <col min="12294" max="12294" width="13.42578125" style="7" customWidth="1"/>
    <col min="12295" max="12544" width="9" style="7"/>
    <col min="12545" max="12545" width="6.7109375" style="7" bestFit="1" customWidth="1"/>
    <col min="12546" max="12546" width="41.28515625" style="7" customWidth="1"/>
    <col min="12547" max="12547" width="6" style="7" bestFit="1" customWidth="1"/>
    <col min="12548" max="12548" width="3.7109375" style="7" customWidth="1"/>
    <col min="12549" max="12549" width="15.28515625" style="7" customWidth="1"/>
    <col min="12550" max="12550" width="13.42578125" style="7" customWidth="1"/>
    <col min="12551" max="12800" width="9" style="7"/>
    <col min="12801" max="12801" width="6.7109375" style="7" bestFit="1" customWidth="1"/>
    <col min="12802" max="12802" width="41.28515625" style="7" customWidth="1"/>
    <col min="12803" max="12803" width="6" style="7" bestFit="1" customWidth="1"/>
    <col min="12804" max="12804" width="3.7109375" style="7" customWidth="1"/>
    <col min="12805" max="12805" width="15.28515625" style="7" customWidth="1"/>
    <col min="12806" max="12806" width="13.42578125" style="7" customWidth="1"/>
    <col min="12807" max="13056" width="9" style="7"/>
    <col min="13057" max="13057" width="6.7109375" style="7" bestFit="1" customWidth="1"/>
    <col min="13058" max="13058" width="41.28515625" style="7" customWidth="1"/>
    <col min="13059" max="13059" width="6" style="7" bestFit="1" customWidth="1"/>
    <col min="13060" max="13060" width="3.7109375" style="7" customWidth="1"/>
    <col min="13061" max="13061" width="15.28515625" style="7" customWidth="1"/>
    <col min="13062" max="13062" width="13.42578125" style="7" customWidth="1"/>
    <col min="13063" max="13312" width="9" style="7"/>
    <col min="13313" max="13313" width="6.7109375" style="7" bestFit="1" customWidth="1"/>
    <col min="13314" max="13314" width="41.28515625" style="7" customWidth="1"/>
    <col min="13315" max="13315" width="6" style="7" bestFit="1" customWidth="1"/>
    <col min="13316" max="13316" width="3.7109375" style="7" customWidth="1"/>
    <col min="13317" max="13317" width="15.28515625" style="7" customWidth="1"/>
    <col min="13318" max="13318" width="13.42578125" style="7" customWidth="1"/>
    <col min="13319" max="13568" width="9" style="7"/>
    <col min="13569" max="13569" width="6.7109375" style="7" bestFit="1" customWidth="1"/>
    <col min="13570" max="13570" width="41.28515625" style="7" customWidth="1"/>
    <col min="13571" max="13571" width="6" style="7" bestFit="1" customWidth="1"/>
    <col min="13572" max="13572" width="3.7109375" style="7" customWidth="1"/>
    <col min="13573" max="13573" width="15.28515625" style="7" customWidth="1"/>
    <col min="13574" max="13574" width="13.42578125" style="7" customWidth="1"/>
    <col min="13575" max="13824" width="9" style="7"/>
    <col min="13825" max="13825" width="6.7109375" style="7" bestFit="1" customWidth="1"/>
    <col min="13826" max="13826" width="41.28515625" style="7" customWidth="1"/>
    <col min="13827" max="13827" width="6" style="7" bestFit="1" customWidth="1"/>
    <col min="13828" max="13828" width="3.7109375" style="7" customWidth="1"/>
    <col min="13829" max="13829" width="15.28515625" style="7" customWidth="1"/>
    <col min="13830" max="13830" width="13.42578125" style="7" customWidth="1"/>
    <col min="13831" max="14080" width="9" style="7"/>
    <col min="14081" max="14081" width="6.7109375" style="7" bestFit="1" customWidth="1"/>
    <col min="14082" max="14082" width="41.28515625" style="7" customWidth="1"/>
    <col min="14083" max="14083" width="6" style="7" bestFit="1" customWidth="1"/>
    <col min="14084" max="14084" width="3.7109375" style="7" customWidth="1"/>
    <col min="14085" max="14085" width="15.28515625" style="7" customWidth="1"/>
    <col min="14086" max="14086" width="13.42578125" style="7" customWidth="1"/>
    <col min="14087" max="14336" width="9" style="7"/>
    <col min="14337" max="14337" width="6.7109375" style="7" bestFit="1" customWidth="1"/>
    <col min="14338" max="14338" width="41.28515625" style="7" customWidth="1"/>
    <col min="14339" max="14339" width="6" style="7" bestFit="1" customWidth="1"/>
    <col min="14340" max="14340" width="3.7109375" style="7" customWidth="1"/>
    <col min="14341" max="14341" width="15.28515625" style="7" customWidth="1"/>
    <col min="14342" max="14342" width="13.42578125" style="7" customWidth="1"/>
    <col min="14343" max="14592" width="9" style="7"/>
    <col min="14593" max="14593" width="6.7109375" style="7" bestFit="1" customWidth="1"/>
    <col min="14594" max="14594" width="41.28515625" style="7" customWidth="1"/>
    <col min="14595" max="14595" width="6" style="7" bestFit="1" customWidth="1"/>
    <col min="14596" max="14596" width="3.7109375" style="7" customWidth="1"/>
    <col min="14597" max="14597" width="15.28515625" style="7" customWidth="1"/>
    <col min="14598" max="14598" width="13.42578125" style="7" customWidth="1"/>
    <col min="14599" max="14848" width="9" style="7"/>
    <col min="14849" max="14849" width="6.7109375" style="7" bestFit="1" customWidth="1"/>
    <col min="14850" max="14850" width="41.28515625" style="7" customWidth="1"/>
    <col min="14851" max="14851" width="6" style="7" bestFit="1" customWidth="1"/>
    <col min="14852" max="14852" width="3.7109375" style="7" customWidth="1"/>
    <col min="14853" max="14853" width="15.28515625" style="7" customWidth="1"/>
    <col min="14854" max="14854" width="13.42578125" style="7" customWidth="1"/>
    <col min="14855" max="15104" width="9" style="7"/>
    <col min="15105" max="15105" width="6.7109375" style="7" bestFit="1" customWidth="1"/>
    <col min="15106" max="15106" width="41.28515625" style="7" customWidth="1"/>
    <col min="15107" max="15107" width="6" style="7" bestFit="1" customWidth="1"/>
    <col min="15108" max="15108" width="3.7109375" style="7" customWidth="1"/>
    <col min="15109" max="15109" width="15.28515625" style="7" customWidth="1"/>
    <col min="15110" max="15110" width="13.42578125" style="7" customWidth="1"/>
    <col min="15111" max="15360" width="9" style="7"/>
    <col min="15361" max="15361" width="6.7109375" style="7" bestFit="1" customWidth="1"/>
    <col min="15362" max="15362" width="41.28515625" style="7" customWidth="1"/>
    <col min="15363" max="15363" width="6" style="7" bestFit="1" customWidth="1"/>
    <col min="15364" max="15364" width="3.7109375" style="7" customWidth="1"/>
    <col min="15365" max="15365" width="15.28515625" style="7" customWidth="1"/>
    <col min="15366" max="15366" width="13.42578125" style="7" customWidth="1"/>
    <col min="15367" max="15616" width="9" style="7"/>
    <col min="15617" max="15617" width="6.7109375" style="7" bestFit="1" customWidth="1"/>
    <col min="15618" max="15618" width="41.28515625" style="7" customWidth="1"/>
    <col min="15619" max="15619" width="6" style="7" bestFit="1" customWidth="1"/>
    <col min="15620" max="15620" width="3.7109375" style="7" customWidth="1"/>
    <col min="15621" max="15621" width="15.28515625" style="7" customWidth="1"/>
    <col min="15622" max="15622" width="13.42578125" style="7" customWidth="1"/>
    <col min="15623" max="15872" width="9" style="7"/>
    <col min="15873" max="15873" width="6.7109375" style="7" bestFit="1" customWidth="1"/>
    <col min="15874" max="15874" width="41.28515625" style="7" customWidth="1"/>
    <col min="15875" max="15875" width="6" style="7" bestFit="1" customWidth="1"/>
    <col min="15876" max="15876" width="3.7109375" style="7" customWidth="1"/>
    <col min="15877" max="15877" width="15.28515625" style="7" customWidth="1"/>
    <col min="15878" max="15878" width="13.42578125" style="7" customWidth="1"/>
    <col min="15879" max="16128" width="9" style="7"/>
    <col min="16129" max="16129" width="6.7109375" style="7" bestFit="1" customWidth="1"/>
    <col min="16130" max="16130" width="41.28515625" style="7" customWidth="1"/>
    <col min="16131" max="16131" width="6" style="7" bestFit="1" customWidth="1"/>
    <col min="16132" max="16132" width="3.7109375" style="7" customWidth="1"/>
    <col min="16133" max="16133" width="15.28515625" style="7" customWidth="1"/>
    <col min="16134" max="16134" width="13.42578125" style="7" customWidth="1"/>
    <col min="16135" max="16384" width="9" style="7"/>
  </cols>
  <sheetData>
    <row r="1" spans="1:7" x14ac:dyDescent="0.2">
      <c r="A1" s="182" t="s">
        <v>217</v>
      </c>
      <c r="B1" s="181" t="s">
        <v>148</v>
      </c>
      <c r="C1" s="273"/>
      <c r="D1" s="273"/>
      <c r="E1" s="272"/>
      <c r="F1" s="272"/>
    </row>
    <row r="2" spans="1:7" x14ac:dyDescent="0.2">
      <c r="A2" s="182" t="s">
        <v>216</v>
      </c>
      <c r="B2" s="181" t="s">
        <v>24</v>
      </c>
      <c r="C2" s="273"/>
      <c r="D2" s="273"/>
      <c r="E2" s="272"/>
      <c r="F2" s="272"/>
    </row>
    <row r="3" spans="1:7" x14ac:dyDescent="0.2">
      <c r="A3" s="182" t="s">
        <v>160</v>
      </c>
      <c r="B3" s="181" t="s">
        <v>357</v>
      </c>
      <c r="C3" s="405"/>
      <c r="D3" s="406"/>
      <c r="E3" s="299"/>
      <c r="F3" s="145"/>
    </row>
    <row r="4" spans="1:7" x14ac:dyDescent="0.2">
      <c r="A4" s="182"/>
      <c r="B4" s="301" t="s">
        <v>358</v>
      </c>
      <c r="C4" s="156"/>
      <c r="D4" s="300"/>
      <c r="E4" s="299"/>
      <c r="F4" s="145"/>
    </row>
    <row r="5" spans="1:7" x14ac:dyDescent="0.2">
      <c r="A5" s="182"/>
      <c r="B5" s="181"/>
      <c r="C5" s="273"/>
      <c r="D5" s="273"/>
      <c r="E5" s="272"/>
      <c r="F5" s="272"/>
    </row>
    <row r="6" spans="1:7" s="81" customFormat="1" ht="76.5" x14ac:dyDescent="0.2">
      <c r="A6" s="132" t="s">
        <v>0</v>
      </c>
      <c r="B6" s="178" t="s">
        <v>7</v>
      </c>
      <c r="C6" s="130" t="s">
        <v>5</v>
      </c>
      <c r="D6" s="130" t="s">
        <v>6</v>
      </c>
      <c r="E6" s="298" t="s">
        <v>9</v>
      </c>
      <c r="F6" s="298" t="s">
        <v>10</v>
      </c>
    </row>
    <row r="7" spans="1:7" x14ac:dyDescent="0.2">
      <c r="A7" s="297">
        <v>1</v>
      </c>
      <c r="B7" s="296"/>
      <c r="C7" s="295"/>
      <c r="D7" s="294"/>
      <c r="E7" s="293"/>
      <c r="F7" s="293"/>
    </row>
    <row r="8" spans="1:7" x14ac:dyDescent="0.2">
      <c r="A8" s="292"/>
      <c r="B8" s="291" t="s">
        <v>355</v>
      </c>
      <c r="C8" s="286">
        <v>1</v>
      </c>
      <c r="D8" s="284" t="s">
        <v>1</v>
      </c>
      <c r="E8" s="290">
        <f>+F8/C8</f>
        <v>0</v>
      </c>
      <c r="F8" s="289">
        <f>+F10</f>
        <v>0</v>
      </c>
      <c r="G8" s="278"/>
    </row>
    <row r="9" spans="1:7" x14ac:dyDescent="0.2">
      <c r="A9" s="288"/>
      <c r="B9" s="287"/>
      <c r="C9" s="286"/>
      <c r="D9" s="284"/>
      <c r="E9" s="285"/>
      <c r="F9" s="284"/>
      <c r="G9" s="278"/>
    </row>
    <row r="10" spans="1:7" x14ac:dyDescent="0.2">
      <c r="A10" s="283"/>
      <c r="B10" s="282" t="s">
        <v>354</v>
      </c>
      <c r="C10" s="281"/>
      <c r="D10" s="280"/>
      <c r="E10" s="279"/>
      <c r="F10" s="279">
        <f>SUM(F14:F55)</f>
        <v>0</v>
      </c>
      <c r="G10" s="278"/>
    </row>
    <row r="11" spans="1:7" x14ac:dyDescent="0.2">
      <c r="A11" s="277"/>
      <c r="B11" s="276"/>
      <c r="C11" s="275"/>
      <c r="D11" s="275"/>
      <c r="E11" s="274"/>
      <c r="F11" s="274"/>
    </row>
    <row r="12" spans="1:7" x14ac:dyDescent="0.2">
      <c r="A12" s="156">
        <f>COUNT(A7+1)</f>
        <v>1</v>
      </c>
      <c r="B12" s="253" t="s">
        <v>213</v>
      </c>
      <c r="C12" s="273"/>
      <c r="D12" s="273"/>
      <c r="E12" s="272"/>
      <c r="F12" s="272"/>
    </row>
    <row r="13" spans="1:7" ht="25.5" x14ac:dyDescent="0.2">
      <c r="A13" s="156"/>
      <c r="B13" s="271" t="s">
        <v>212</v>
      </c>
    </row>
    <row r="14" spans="1:7" ht="14.25" x14ac:dyDescent="0.2">
      <c r="A14" s="156"/>
      <c r="B14" s="267" t="s">
        <v>353</v>
      </c>
      <c r="C14" s="260">
        <v>66</v>
      </c>
      <c r="D14" s="2" t="s">
        <v>8</v>
      </c>
      <c r="E14" s="259"/>
      <c r="F14" s="254">
        <f>C14*E14</f>
        <v>0</v>
      </c>
    </row>
    <row r="15" spans="1:7" x14ac:dyDescent="0.2">
      <c r="A15" s="161"/>
      <c r="B15" s="266"/>
      <c r="C15" s="265"/>
      <c r="D15" s="110"/>
      <c r="E15" s="256"/>
      <c r="F15" s="256"/>
    </row>
    <row r="16" spans="1:7" x14ac:dyDescent="0.2">
      <c r="A16" s="159"/>
      <c r="B16" s="106"/>
      <c r="C16" s="263"/>
      <c r="D16" s="157"/>
      <c r="E16" s="262"/>
      <c r="F16" s="165"/>
    </row>
    <row r="17" spans="1:6" x14ac:dyDescent="0.2">
      <c r="A17" s="101">
        <f>COUNT($A$11:A16)+1</f>
        <v>2</v>
      </c>
      <c r="B17" s="136" t="s">
        <v>352</v>
      </c>
      <c r="C17" s="260"/>
      <c r="D17" s="7"/>
      <c r="F17" s="4"/>
    </row>
    <row r="18" spans="1:6" x14ac:dyDescent="0.2">
      <c r="A18" s="156"/>
      <c r="B18" s="163" t="s">
        <v>338</v>
      </c>
      <c r="C18" s="260"/>
      <c r="D18" s="7"/>
      <c r="F18" s="4"/>
    </row>
    <row r="19" spans="1:6" x14ac:dyDescent="0.2">
      <c r="A19" s="156"/>
      <c r="B19" s="164" t="s">
        <v>351</v>
      </c>
      <c r="C19" s="260">
        <v>1</v>
      </c>
      <c r="D19" s="7" t="s">
        <v>1</v>
      </c>
      <c r="E19" s="259"/>
      <c r="F19" s="97">
        <f>C19*E19</f>
        <v>0</v>
      </c>
    </row>
    <row r="20" spans="1:6" x14ac:dyDescent="0.2">
      <c r="A20" s="161"/>
      <c r="B20" s="167"/>
      <c r="C20" s="265"/>
      <c r="D20" s="151"/>
      <c r="E20" s="256"/>
      <c r="F20" s="109"/>
    </row>
    <row r="21" spans="1:6" x14ac:dyDescent="0.2">
      <c r="A21" s="159"/>
      <c r="B21" s="264"/>
      <c r="C21" s="263"/>
      <c r="D21" s="121"/>
      <c r="E21" s="270"/>
      <c r="F21" s="262"/>
    </row>
    <row r="22" spans="1:6" ht="14.25" x14ac:dyDescent="0.2">
      <c r="A22" s="156">
        <f>COUNT($A$12:A21)+1</f>
        <v>3</v>
      </c>
      <c r="B22" s="253" t="s">
        <v>204</v>
      </c>
      <c r="C22" s="260"/>
      <c r="E22" s="269"/>
    </row>
    <row r="23" spans="1:6" ht="14.25" x14ac:dyDescent="0.2">
      <c r="A23" s="156"/>
      <c r="B23" s="100" t="s">
        <v>203</v>
      </c>
      <c r="C23" s="260"/>
      <c r="E23" s="269"/>
    </row>
    <row r="24" spans="1:6" x14ac:dyDescent="0.2">
      <c r="A24" s="156"/>
      <c r="B24" s="164" t="s">
        <v>344</v>
      </c>
      <c r="C24" s="260">
        <v>2</v>
      </c>
      <c r="D24" s="7" t="s">
        <v>1</v>
      </c>
      <c r="E24" s="259"/>
      <c r="F24" s="97">
        <f>C24*E24</f>
        <v>0</v>
      </c>
    </row>
    <row r="25" spans="1:6" x14ac:dyDescent="0.2">
      <c r="A25" s="161"/>
      <c r="B25" s="266"/>
      <c r="C25" s="265"/>
      <c r="D25" s="110"/>
      <c r="E25" s="256"/>
      <c r="F25" s="256"/>
    </row>
    <row r="26" spans="1:6" x14ac:dyDescent="0.2">
      <c r="A26" s="159"/>
      <c r="B26" s="264" t="s">
        <v>350</v>
      </c>
      <c r="C26" s="263"/>
      <c r="D26" s="121"/>
      <c r="E26" s="270"/>
      <c r="F26" s="262"/>
    </row>
    <row r="27" spans="1:6" x14ac:dyDescent="0.2">
      <c r="A27" s="156">
        <f>COUNT($A$12:A26)+1</f>
        <v>4</v>
      </c>
      <c r="B27" s="253" t="s">
        <v>197</v>
      </c>
      <c r="C27" s="260"/>
      <c r="E27" s="269"/>
    </row>
    <row r="28" spans="1:6" ht="25.5" x14ac:dyDescent="0.2">
      <c r="A28" s="156"/>
      <c r="B28" s="100" t="s">
        <v>196</v>
      </c>
      <c r="C28" s="260"/>
      <c r="E28" s="269"/>
    </row>
    <row r="29" spans="1:6" x14ac:dyDescent="0.2">
      <c r="A29" s="156"/>
      <c r="B29" s="164" t="s">
        <v>237</v>
      </c>
      <c r="C29" s="260">
        <v>15</v>
      </c>
      <c r="D29" s="7" t="s">
        <v>1</v>
      </c>
      <c r="E29" s="259"/>
      <c r="F29" s="97">
        <f>C29*E29</f>
        <v>0</v>
      </c>
    </row>
    <row r="30" spans="1:6" x14ac:dyDescent="0.2">
      <c r="A30" s="161"/>
      <c r="B30" s="266"/>
      <c r="C30" s="265"/>
      <c r="D30" s="110"/>
      <c r="E30" s="256"/>
      <c r="F30" s="256"/>
    </row>
    <row r="31" spans="1:6" x14ac:dyDescent="0.2">
      <c r="A31" s="159"/>
      <c r="B31" s="166"/>
      <c r="C31" s="263"/>
      <c r="D31" s="157"/>
      <c r="E31" s="262"/>
      <c r="F31" s="120"/>
    </row>
    <row r="32" spans="1:6" x14ac:dyDescent="0.2">
      <c r="A32" s="101">
        <f>COUNT($A$8:A31)+1</f>
        <v>5</v>
      </c>
      <c r="B32" s="136" t="s">
        <v>223</v>
      </c>
      <c r="C32" s="260"/>
      <c r="D32" s="7"/>
      <c r="F32" s="4"/>
    </row>
    <row r="33" spans="1:6" ht="38.25" x14ac:dyDescent="0.2">
      <c r="A33" s="156"/>
      <c r="B33" s="163" t="s">
        <v>222</v>
      </c>
      <c r="C33" s="260"/>
      <c r="D33" s="7"/>
      <c r="F33" s="4"/>
    </row>
    <row r="34" spans="1:6" x14ac:dyDescent="0.2">
      <c r="A34" s="156"/>
      <c r="B34" s="164" t="s">
        <v>344</v>
      </c>
      <c r="C34" s="260">
        <v>1</v>
      </c>
      <c r="D34" s="7" t="s">
        <v>1</v>
      </c>
      <c r="E34" s="259"/>
      <c r="F34" s="97">
        <f>C34*E34</f>
        <v>0</v>
      </c>
    </row>
    <row r="35" spans="1:6" x14ac:dyDescent="0.2">
      <c r="A35" s="161"/>
      <c r="B35" s="167"/>
      <c r="C35" s="265"/>
      <c r="D35" s="151"/>
      <c r="E35" s="256"/>
      <c r="F35" s="109"/>
    </row>
    <row r="36" spans="1:6" x14ac:dyDescent="0.2">
      <c r="A36" s="159"/>
      <c r="B36" s="166"/>
      <c r="C36" s="263"/>
      <c r="D36" s="157"/>
      <c r="E36" s="262"/>
      <c r="F36" s="120"/>
    </row>
    <row r="37" spans="1:6" x14ac:dyDescent="0.2">
      <c r="A37" s="101">
        <f>COUNT($A$8:A36)+1</f>
        <v>6</v>
      </c>
      <c r="B37" s="136" t="s">
        <v>127</v>
      </c>
      <c r="C37" s="260"/>
      <c r="D37" s="7"/>
      <c r="F37" s="4"/>
    </row>
    <row r="38" spans="1:6" ht="25.5" x14ac:dyDescent="0.2">
      <c r="A38" s="156"/>
      <c r="B38" s="163" t="s">
        <v>188</v>
      </c>
      <c r="C38" s="260"/>
      <c r="D38" s="7"/>
      <c r="F38" s="4"/>
    </row>
    <row r="39" spans="1:6" x14ac:dyDescent="0.2">
      <c r="A39" s="156"/>
      <c r="B39" s="81" t="s">
        <v>128</v>
      </c>
      <c r="C39" s="260">
        <v>2</v>
      </c>
      <c r="D39" s="7" t="s">
        <v>1</v>
      </c>
      <c r="E39" s="259"/>
      <c r="F39" s="97">
        <f>C39*E39</f>
        <v>0</v>
      </c>
    </row>
    <row r="40" spans="1:6" x14ac:dyDescent="0.2">
      <c r="A40" s="161"/>
      <c r="B40" s="153"/>
      <c r="C40" s="265"/>
      <c r="D40" s="151"/>
      <c r="E40" s="256"/>
      <c r="F40" s="109"/>
    </row>
    <row r="41" spans="1:6" x14ac:dyDescent="0.2">
      <c r="A41" s="159"/>
      <c r="B41" s="106"/>
      <c r="C41" s="122"/>
      <c r="D41" s="157"/>
      <c r="E41" s="262"/>
      <c r="F41" s="165"/>
    </row>
    <row r="42" spans="1:6" x14ac:dyDescent="0.2">
      <c r="A42" s="101">
        <f>COUNT($A$8:A41)+1</f>
        <v>7</v>
      </c>
      <c r="B42" s="136" t="s">
        <v>187</v>
      </c>
      <c r="C42" s="99"/>
      <c r="D42" s="7"/>
      <c r="F42" s="4"/>
    </row>
    <row r="43" spans="1:6" ht="102" x14ac:dyDescent="0.2">
      <c r="A43" s="156"/>
      <c r="B43" s="163" t="s">
        <v>186</v>
      </c>
      <c r="C43" s="99"/>
      <c r="D43" s="7"/>
      <c r="F43" s="4"/>
    </row>
    <row r="44" spans="1:6" x14ac:dyDescent="0.2">
      <c r="A44" s="156"/>
      <c r="B44" s="81"/>
      <c r="C44" s="99">
        <v>1</v>
      </c>
      <c r="D44" s="7" t="s">
        <v>1</v>
      </c>
      <c r="E44" s="259"/>
      <c r="F44" s="97">
        <f>C44*E44</f>
        <v>0</v>
      </c>
    </row>
    <row r="45" spans="1:6" x14ac:dyDescent="0.2">
      <c r="A45" s="161"/>
      <c r="B45" s="153"/>
      <c r="C45" s="111"/>
      <c r="D45" s="151"/>
      <c r="E45" s="256"/>
      <c r="F45" s="109"/>
    </row>
    <row r="46" spans="1:6" x14ac:dyDescent="0.2">
      <c r="A46" s="159"/>
      <c r="B46" s="264"/>
      <c r="C46" s="263"/>
      <c r="D46" s="121"/>
      <c r="E46" s="121"/>
      <c r="F46" s="121"/>
    </row>
    <row r="47" spans="1:6" x14ac:dyDescent="0.2">
      <c r="A47" s="156">
        <f>COUNT($A$12:A46)+1</f>
        <v>8</v>
      </c>
      <c r="B47" s="253" t="s">
        <v>349</v>
      </c>
      <c r="C47" s="260"/>
      <c r="E47" s="2"/>
      <c r="F47" s="2"/>
    </row>
    <row r="48" spans="1:6" ht="163.5" customHeight="1" x14ac:dyDescent="0.2">
      <c r="A48" s="156"/>
      <c r="B48" s="268" t="s">
        <v>348</v>
      </c>
      <c r="C48" s="260"/>
      <c r="E48" s="2"/>
      <c r="F48" s="2"/>
    </row>
    <row r="49" spans="1:6" x14ac:dyDescent="0.2">
      <c r="A49" s="156"/>
      <c r="B49" s="267" t="s">
        <v>112</v>
      </c>
      <c r="C49" s="260">
        <v>1</v>
      </c>
      <c r="D49" s="2" t="s">
        <v>1</v>
      </c>
      <c r="E49" s="259"/>
      <c r="F49" s="254">
        <f>C49*E49</f>
        <v>0</v>
      </c>
    </row>
    <row r="50" spans="1:6" x14ac:dyDescent="0.2">
      <c r="A50" s="161"/>
      <c r="B50" s="266"/>
      <c r="C50" s="265"/>
      <c r="D50" s="110"/>
      <c r="E50" s="256"/>
      <c r="F50" s="256"/>
    </row>
    <row r="51" spans="1:6" x14ac:dyDescent="0.2">
      <c r="A51" s="159"/>
      <c r="B51" s="264"/>
      <c r="C51" s="263"/>
      <c r="D51" s="121"/>
      <c r="E51" s="262"/>
      <c r="F51" s="262"/>
    </row>
    <row r="52" spans="1:6" x14ac:dyDescent="0.2">
      <c r="A52" s="156">
        <f>COUNT($A$12:A50)+1</f>
        <v>9</v>
      </c>
      <c r="B52" s="253" t="s">
        <v>68</v>
      </c>
      <c r="C52" s="260"/>
    </row>
    <row r="53" spans="1:6" ht="38.25" x14ac:dyDescent="0.2">
      <c r="A53" s="156"/>
      <c r="B53" s="261" t="s">
        <v>347</v>
      </c>
      <c r="C53" s="260"/>
    </row>
    <row r="54" spans="1:6" ht="14.25" x14ac:dyDescent="0.2">
      <c r="A54" s="156"/>
      <c r="C54" s="260">
        <v>66</v>
      </c>
      <c r="D54" s="2" t="s">
        <v>8</v>
      </c>
      <c r="E54" s="259"/>
      <c r="F54" s="254">
        <f>C54*E54</f>
        <v>0</v>
      </c>
    </row>
    <row r="55" spans="1:6" x14ac:dyDescent="0.2">
      <c r="A55" s="161"/>
      <c r="B55" s="258"/>
      <c r="C55" s="257"/>
      <c r="D55" s="110"/>
      <c r="E55" s="256"/>
      <c r="F55" s="256"/>
    </row>
  </sheetData>
  <sheetProtection algorithmName="SHA-512" hashValue="q1gTXv+6ZemhhGpJoZPT/1lRU+lSUN59ieLivvE9YCU9cVeZ1OgMwwOScrwEFFVXh9Egg51dW92b9mcj51f8Hw==" saltValue="/sMnJD4F+pqBvfNkayBfMw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S 5100/22367&amp;Ršt. inv.: 30II-959-000</oddHeader>
    <oddFooter>&amp;LENLJ-SIR-238/26&amp;C&amp;"Arial,Navadno"&amp;P / &amp;N</oddFooter>
  </headerFooter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3ADB3-8C3B-4EEC-B345-62D73C6E85D3}">
  <sheetPr>
    <tabColor rgb="FF00B0F0"/>
  </sheetPr>
  <dimension ref="A1:L35"/>
  <sheetViews>
    <sheetView showGridLines="0" zoomScaleNormal="100" zoomScaleSheetLayoutView="100" workbookViewId="0">
      <selection activeCell="E43" sqref="E43"/>
    </sheetView>
  </sheetViews>
  <sheetFormatPr defaultColWidth="8.85546875" defaultRowHeight="12.75" x14ac:dyDescent="0.2"/>
  <cols>
    <col min="1" max="1" width="6.140625" style="7" customWidth="1"/>
    <col min="2" max="2" width="5.5703125" style="7" customWidth="1"/>
    <col min="3" max="3" width="34.42578125" style="7" customWidth="1"/>
    <col min="4" max="4" width="10" style="7" customWidth="1"/>
    <col min="5" max="5" width="11.140625" style="7" bestFit="1" customWidth="1"/>
    <col min="6" max="6" width="10" style="7" bestFit="1" customWidth="1"/>
    <col min="7" max="7" width="16.42578125" style="2" bestFit="1" customWidth="1"/>
    <col min="8" max="16384" width="8.85546875" style="7"/>
  </cols>
  <sheetData>
    <row r="1" spans="1:7" ht="27" customHeight="1" x14ac:dyDescent="0.2">
      <c r="A1" s="21" t="s">
        <v>2</v>
      </c>
      <c r="B1" s="21"/>
      <c r="C1" s="21"/>
      <c r="D1" s="21"/>
      <c r="E1" s="21"/>
      <c r="F1" s="21"/>
      <c r="G1" s="21"/>
    </row>
    <row r="2" spans="1:7" ht="15" customHeight="1" x14ac:dyDescent="0.2">
      <c r="A2" s="391" t="s">
        <v>19</v>
      </c>
      <c r="B2" s="391"/>
      <c r="C2" s="391"/>
      <c r="D2" s="391"/>
      <c r="E2" s="391"/>
      <c r="F2" s="391"/>
      <c r="G2" s="391"/>
    </row>
    <row r="3" spans="1:7" ht="15" customHeight="1" x14ac:dyDescent="0.2">
      <c r="A3" s="400" t="s">
        <v>371</v>
      </c>
      <c r="B3" s="391"/>
      <c r="C3" s="391"/>
      <c r="D3" s="391"/>
      <c r="E3" s="391"/>
      <c r="F3" s="391"/>
      <c r="G3" s="391"/>
    </row>
    <row r="4" spans="1:7" ht="15" customHeight="1" x14ac:dyDescent="0.2">
      <c r="A4" s="391"/>
      <c r="B4" s="391"/>
      <c r="C4" s="391"/>
      <c r="D4" s="391"/>
      <c r="E4" s="391"/>
      <c r="F4" s="391"/>
      <c r="G4" s="391"/>
    </row>
    <row r="5" spans="1:7" ht="25.5" x14ac:dyDescent="0.2">
      <c r="A5" s="80" t="s">
        <v>17</v>
      </c>
      <c r="B5" s="401" t="s">
        <v>24</v>
      </c>
      <c r="C5" s="401"/>
      <c r="D5" s="401"/>
      <c r="E5" s="401"/>
      <c r="F5" s="401"/>
      <c r="G5" s="79" t="s">
        <v>18</v>
      </c>
    </row>
    <row r="6" spans="1:7" ht="12.95" customHeight="1" x14ac:dyDescent="0.2">
      <c r="A6" s="75"/>
      <c r="B6" s="78"/>
      <c r="C6" s="77"/>
      <c r="D6" s="77"/>
      <c r="E6" s="77"/>
      <c r="F6" s="76"/>
      <c r="G6" s="6"/>
    </row>
    <row r="7" spans="1:7" ht="12.95" customHeight="1" x14ac:dyDescent="0.2">
      <c r="A7" s="75" t="s">
        <v>175</v>
      </c>
      <c r="B7" s="395" t="s">
        <v>173</v>
      </c>
      <c r="C7" s="395"/>
      <c r="D7" s="395"/>
      <c r="E7" s="395"/>
      <c r="F7" s="395"/>
      <c r="G7" s="5">
        <f>+G20</f>
        <v>0</v>
      </c>
    </row>
    <row r="8" spans="1:7" ht="12.95" customHeight="1" x14ac:dyDescent="0.2">
      <c r="A8" s="75" t="s">
        <v>328</v>
      </c>
      <c r="B8" s="385" t="s">
        <v>370</v>
      </c>
      <c r="C8" s="402"/>
      <c r="D8" s="402"/>
      <c r="E8" s="402"/>
      <c r="F8" s="402"/>
      <c r="G8" s="5">
        <f>+G33</f>
        <v>440</v>
      </c>
    </row>
    <row r="9" spans="1:7" ht="12.95" customHeight="1" x14ac:dyDescent="0.2">
      <c r="A9" s="75"/>
      <c r="B9" s="385"/>
      <c r="C9" s="402"/>
      <c r="D9" s="402"/>
      <c r="E9" s="402"/>
      <c r="F9" s="402"/>
      <c r="G9" s="5"/>
    </row>
    <row r="10" spans="1:7" ht="12.95" customHeight="1" x14ac:dyDescent="0.2">
      <c r="A10" s="75"/>
      <c r="B10" s="385" t="s">
        <v>369</v>
      </c>
      <c r="C10" s="402"/>
      <c r="D10" s="402"/>
      <c r="E10" s="402"/>
      <c r="F10" s="404"/>
      <c r="G10" s="5">
        <f>+SUM(G7:G8)</f>
        <v>440</v>
      </c>
    </row>
    <row r="11" spans="1:7" ht="12.95" customHeight="1" x14ac:dyDescent="0.2">
      <c r="A11" s="75"/>
      <c r="B11" s="78"/>
      <c r="C11" s="77"/>
      <c r="D11" s="77"/>
      <c r="E11" s="77"/>
      <c r="F11" s="77"/>
      <c r="G11" s="5"/>
    </row>
    <row r="12" spans="1:7" ht="13.5" thickBot="1" x14ac:dyDescent="0.25">
      <c r="A12" s="22"/>
      <c r="B12" s="23"/>
      <c r="C12" s="24"/>
      <c r="D12" s="24"/>
      <c r="E12" s="24"/>
      <c r="F12" s="24"/>
      <c r="G12" s="25"/>
    </row>
    <row r="13" spans="1:7" x14ac:dyDescent="0.2">
      <c r="A13" s="26"/>
      <c r="B13" s="26"/>
      <c r="C13" s="26"/>
      <c r="D13" s="26"/>
      <c r="E13" s="26"/>
      <c r="F13" s="26"/>
      <c r="G13" s="26"/>
    </row>
    <row r="14" spans="1:7" ht="15.75" x14ac:dyDescent="0.2">
      <c r="A14" s="143" t="s">
        <v>174</v>
      </c>
      <c r="C14" s="27"/>
      <c r="D14" s="27"/>
    </row>
    <row r="15" spans="1:7" x14ac:dyDescent="0.2">
      <c r="A15" s="376" t="s">
        <v>173</v>
      </c>
      <c r="B15" s="377"/>
      <c r="C15" s="377"/>
      <c r="D15" s="377"/>
      <c r="E15" s="377"/>
      <c r="F15" s="377"/>
      <c r="G15" s="378"/>
    </row>
    <row r="16" spans="1:7" ht="25.5" x14ac:dyDescent="0.2">
      <c r="A16" s="379" t="s">
        <v>14</v>
      </c>
      <c r="B16" s="381" t="s">
        <v>172</v>
      </c>
      <c r="C16" s="382"/>
      <c r="D16" s="379" t="s">
        <v>171</v>
      </c>
      <c r="E16" s="379" t="s">
        <v>170</v>
      </c>
      <c r="F16" s="67" t="s">
        <v>169</v>
      </c>
      <c r="G16" s="67" t="s">
        <v>3</v>
      </c>
    </row>
    <row r="17" spans="1:12" x14ac:dyDescent="0.2">
      <c r="A17" s="380"/>
      <c r="B17" s="383"/>
      <c r="C17" s="384"/>
      <c r="D17" s="380"/>
      <c r="E17" s="380"/>
      <c r="F17" s="28" t="s">
        <v>4</v>
      </c>
      <c r="G17" s="28" t="s">
        <v>11</v>
      </c>
    </row>
    <row r="18" spans="1:12" x14ac:dyDescent="0.2">
      <c r="A18" s="142" t="s">
        <v>168</v>
      </c>
      <c r="B18" s="398" t="s">
        <v>368</v>
      </c>
      <c r="C18" s="399"/>
      <c r="D18" s="30" t="s">
        <v>155</v>
      </c>
      <c r="E18" s="141" t="s">
        <v>154</v>
      </c>
      <c r="F18" s="30">
        <v>202</v>
      </c>
      <c r="G18" s="140">
        <f>+'N-40000_SD'!F84</f>
        <v>0</v>
      </c>
    </row>
    <row r="19" spans="1:12" x14ac:dyDescent="0.2">
      <c r="A19" s="142" t="s">
        <v>165</v>
      </c>
      <c r="B19" s="398" t="s">
        <v>367</v>
      </c>
      <c r="C19" s="399"/>
      <c r="D19" s="30" t="s">
        <v>155</v>
      </c>
      <c r="E19" s="141" t="s">
        <v>154</v>
      </c>
      <c r="F19" s="30">
        <v>140</v>
      </c>
      <c r="G19" s="140">
        <f>+'SP 40013_SD'!F77</f>
        <v>0</v>
      </c>
    </row>
    <row r="20" spans="1:12" x14ac:dyDescent="0.2">
      <c r="A20" s="366" t="s">
        <v>153</v>
      </c>
      <c r="B20" s="366"/>
      <c r="C20" s="366"/>
      <c r="D20" s="366"/>
      <c r="E20" s="366"/>
      <c r="F20" s="366"/>
      <c r="G20" s="139">
        <f>SUM(G18:G19)</f>
        <v>0</v>
      </c>
    </row>
    <row r="21" spans="1:12" x14ac:dyDescent="0.2">
      <c r="A21" s="32"/>
      <c r="B21" s="32"/>
      <c r="C21" s="32"/>
      <c r="D21" s="32"/>
      <c r="E21" s="32"/>
      <c r="F21" s="32"/>
      <c r="G21" s="33"/>
    </row>
    <row r="22" spans="1:12" x14ac:dyDescent="0.2">
      <c r="A22" s="32"/>
      <c r="B22" s="32"/>
      <c r="C22" s="32"/>
      <c r="D22" s="32"/>
      <c r="E22" s="32"/>
      <c r="F22" s="32"/>
      <c r="G22" s="33"/>
    </row>
    <row r="23" spans="1:12" x14ac:dyDescent="0.2">
      <c r="A23" s="376" t="s">
        <v>366</v>
      </c>
      <c r="B23" s="377"/>
      <c r="C23" s="377"/>
      <c r="D23" s="377"/>
      <c r="E23" s="377"/>
      <c r="F23" s="377"/>
      <c r="G23" s="378"/>
      <c r="L23" s="4"/>
    </row>
    <row r="24" spans="1:12" ht="38.25" x14ac:dyDescent="0.2">
      <c r="A24" s="379" t="s">
        <v>14</v>
      </c>
      <c r="B24" s="381" t="s">
        <v>321</v>
      </c>
      <c r="C24" s="382"/>
      <c r="D24" s="379" t="s">
        <v>171</v>
      </c>
      <c r="E24" s="379" t="s">
        <v>170</v>
      </c>
      <c r="F24" s="67" t="s">
        <v>320</v>
      </c>
      <c r="G24" s="67" t="s">
        <v>3</v>
      </c>
    </row>
    <row r="25" spans="1:12" x14ac:dyDescent="0.2">
      <c r="A25" s="380"/>
      <c r="B25" s="383"/>
      <c r="C25" s="384"/>
      <c r="D25" s="380"/>
      <c r="E25" s="380"/>
      <c r="F25" s="28" t="s">
        <v>319</v>
      </c>
      <c r="G25" s="28" t="s">
        <v>11</v>
      </c>
    </row>
    <row r="26" spans="1:12" ht="16.5" customHeight="1" x14ac:dyDescent="0.2">
      <c r="A26" s="142" t="s">
        <v>163</v>
      </c>
      <c r="B26" s="403" t="s">
        <v>365</v>
      </c>
      <c r="C26" s="399"/>
      <c r="D26" s="141" t="s">
        <v>317</v>
      </c>
      <c r="E26" s="248" t="s">
        <v>364</v>
      </c>
      <c r="F26" s="305">
        <v>1</v>
      </c>
      <c r="G26" s="303">
        <f>+'PRIKL. SON_PE 32_P 17049_SD'!F9</f>
        <v>440</v>
      </c>
    </row>
    <row r="27" spans="1:12" x14ac:dyDescent="0.2">
      <c r="A27" s="366" t="s">
        <v>363</v>
      </c>
      <c r="B27" s="366"/>
      <c r="C27" s="366"/>
      <c r="D27" s="366"/>
      <c r="E27" s="366"/>
      <c r="F27" s="366"/>
      <c r="G27" s="139">
        <f>SUM(G26:G26)</f>
        <v>440</v>
      </c>
    </row>
    <row r="28" spans="1:12" x14ac:dyDescent="0.2">
      <c r="A28" s="29"/>
      <c r="B28" s="306"/>
      <c r="C28" s="71"/>
      <c r="D28" s="141"/>
      <c r="E28" s="248"/>
      <c r="F28" s="305"/>
      <c r="G28" s="304"/>
    </row>
    <row r="29" spans="1:12" ht="12.75" customHeight="1" x14ac:dyDescent="0.2">
      <c r="A29" s="142" t="s">
        <v>160</v>
      </c>
      <c r="B29" s="403" t="s">
        <v>362</v>
      </c>
      <c r="C29" s="399"/>
      <c r="D29" s="141" t="s">
        <v>317</v>
      </c>
      <c r="E29" s="248" t="s">
        <v>360</v>
      </c>
      <c r="F29" s="247">
        <f>+'PRIKL. SON_PE 63_P 37683_GD'!C7</f>
        <v>1</v>
      </c>
      <c r="G29" s="303">
        <f>+'PRIKL. SON_PE 63_P 37683_GD'!F9</f>
        <v>0</v>
      </c>
    </row>
    <row r="30" spans="1:12" ht="12.75" customHeight="1" x14ac:dyDescent="0.2">
      <c r="A30" s="142" t="s">
        <v>157</v>
      </c>
      <c r="B30" s="403" t="s">
        <v>361</v>
      </c>
      <c r="C30" s="399"/>
      <c r="D30" s="141" t="s">
        <v>317</v>
      </c>
      <c r="E30" s="248" t="s">
        <v>360</v>
      </c>
      <c r="F30" s="247">
        <v>1</v>
      </c>
      <c r="G30" s="303">
        <f>'PRIKL. SON_PE 63_P 38397_GD'!F9</f>
        <v>0</v>
      </c>
    </row>
    <row r="31" spans="1:12" x14ac:dyDescent="0.2">
      <c r="A31" s="366" t="s">
        <v>359</v>
      </c>
      <c r="B31" s="366"/>
      <c r="C31" s="366"/>
      <c r="D31" s="366"/>
      <c r="E31" s="366"/>
      <c r="F31" s="366"/>
      <c r="G31" s="139">
        <f>SUM(G29:G30)</f>
        <v>0</v>
      </c>
    </row>
    <row r="32" spans="1:12" x14ac:dyDescent="0.2">
      <c r="A32" s="74"/>
      <c r="B32" s="74"/>
      <c r="C32" s="74"/>
      <c r="D32" s="74"/>
      <c r="E32" s="74"/>
      <c r="F32" s="74"/>
      <c r="G32" s="139"/>
    </row>
    <row r="33" spans="1:7" x14ac:dyDescent="0.2">
      <c r="A33" s="366" t="s">
        <v>314</v>
      </c>
      <c r="B33" s="366"/>
      <c r="C33" s="366"/>
      <c r="D33" s="366"/>
      <c r="E33" s="366"/>
      <c r="F33" s="366"/>
      <c r="G33" s="139">
        <f>+G27+G31</f>
        <v>440</v>
      </c>
    </row>
    <row r="34" spans="1:7" x14ac:dyDescent="0.2">
      <c r="A34" s="144"/>
      <c r="B34" s="144"/>
      <c r="C34" s="144"/>
      <c r="D34" s="144"/>
      <c r="E34" s="144"/>
      <c r="F34" s="144"/>
      <c r="G34" s="119"/>
    </row>
    <row r="35" spans="1:7" x14ac:dyDescent="0.2">
      <c r="A35" s="144"/>
      <c r="B35" s="144"/>
      <c r="C35" s="144"/>
      <c r="D35" s="144"/>
      <c r="E35" s="144"/>
      <c r="F35" s="144"/>
      <c r="G35" s="119"/>
    </row>
  </sheetData>
  <sheetProtection algorithmName="SHA-512" hashValue="T/gFWMj/Me0GOBQ0lhtpsozCIL6HaLn9mZt+yXa5mabsFXtrIrPEPIUXeLPkHZANMfLvq5MWrmjFXsMN7C2ZKw==" saltValue="uo45LcGJWx2xNu39t2V6Eg==" spinCount="100000" sheet="1" objects="1" scenarios="1"/>
  <mergeCells count="26">
    <mergeCell ref="B9:F9"/>
    <mergeCell ref="A2:G2"/>
    <mergeCell ref="A3:G4"/>
    <mergeCell ref="B5:F5"/>
    <mergeCell ref="B7:F7"/>
    <mergeCell ref="B8:F8"/>
    <mergeCell ref="B10:F10"/>
    <mergeCell ref="A15:G15"/>
    <mergeCell ref="A16:A17"/>
    <mergeCell ref="B16:C17"/>
    <mergeCell ref="D16:D17"/>
    <mergeCell ref="E16:E17"/>
    <mergeCell ref="B18:C18"/>
    <mergeCell ref="B19:C19"/>
    <mergeCell ref="A20:F20"/>
    <mergeCell ref="A23:G23"/>
    <mergeCell ref="A24:A25"/>
    <mergeCell ref="B24:C25"/>
    <mergeCell ref="D24:D25"/>
    <mergeCell ref="E24:E25"/>
    <mergeCell ref="B26:C26"/>
    <mergeCell ref="A27:F27"/>
    <mergeCell ref="B29:C29"/>
    <mergeCell ref="A31:F31"/>
    <mergeCell ref="A33:F33"/>
    <mergeCell ref="B30:C30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
</oddHeader>
    <oddFooter>&amp;LENLJ-SIR-238/26&amp;C&amp;"Arial,Navadno"&amp;P /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75DF7-52AC-4F8D-A709-4C9CDC3B6360}">
  <sheetPr>
    <tabColor rgb="FF00B0F0"/>
  </sheetPr>
  <dimension ref="A1:F84"/>
  <sheetViews>
    <sheetView topLeftCell="A9" zoomScaleNormal="100" zoomScaleSheetLayoutView="100" workbookViewId="0">
      <selection activeCell="E24" sqref="E24"/>
    </sheetView>
  </sheetViews>
  <sheetFormatPr defaultColWidth="9.140625" defaultRowHeight="12.75" x14ac:dyDescent="0.2"/>
  <cols>
    <col min="1" max="1" width="5.7109375" style="145" customWidth="1"/>
    <col min="2" max="2" width="50.7109375" style="81" customWidth="1"/>
    <col min="3" max="3" width="7.7109375" style="102" customWidth="1"/>
    <col min="4" max="4" width="4.7109375" style="7" customWidth="1"/>
    <col min="5" max="5" width="11.7109375" style="4" customWidth="1"/>
    <col min="6" max="6" width="12.7109375" style="4" customWidth="1"/>
    <col min="7" max="16384" width="9.140625" style="7"/>
  </cols>
  <sheetData>
    <row r="1" spans="1:6" x14ac:dyDescent="0.2">
      <c r="A1" s="182" t="s">
        <v>217</v>
      </c>
      <c r="B1" s="181" t="s">
        <v>148</v>
      </c>
      <c r="C1" s="32"/>
      <c r="D1" s="180"/>
      <c r="E1" s="179"/>
      <c r="F1" s="179"/>
    </row>
    <row r="2" spans="1:6" x14ac:dyDescent="0.2">
      <c r="A2" s="182" t="s">
        <v>216</v>
      </c>
      <c r="B2" s="181" t="s">
        <v>24</v>
      </c>
      <c r="C2" s="32"/>
      <c r="D2" s="180"/>
      <c r="E2" s="179"/>
      <c r="F2" s="179"/>
    </row>
    <row r="3" spans="1:6" x14ac:dyDescent="0.2">
      <c r="A3" s="182" t="s">
        <v>168</v>
      </c>
      <c r="B3" s="181" t="s">
        <v>377</v>
      </c>
      <c r="C3" s="32"/>
      <c r="D3" s="180"/>
      <c r="E3" s="179"/>
      <c r="F3" s="179"/>
    </row>
    <row r="4" spans="1:6" x14ac:dyDescent="0.2">
      <c r="A4" s="182"/>
      <c r="B4" s="66" t="s">
        <v>376</v>
      </c>
      <c r="C4" s="32"/>
      <c r="D4" s="180"/>
      <c r="E4" s="179"/>
      <c r="F4" s="179"/>
    </row>
    <row r="5" spans="1:6" s="81" customFormat="1" ht="76.5" x14ac:dyDescent="0.2">
      <c r="A5" s="132" t="s">
        <v>0</v>
      </c>
      <c r="B5" s="178" t="s">
        <v>7</v>
      </c>
      <c r="C5" s="130" t="s">
        <v>5</v>
      </c>
      <c r="D5" s="130" t="s">
        <v>6</v>
      </c>
      <c r="E5" s="129" t="s">
        <v>9</v>
      </c>
      <c r="F5" s="129" t="s">
        <v>10</v>
      </c>
    </row>
    <row r="6" spans="1:6" x14ac:dyDescent="0.2">
      <c r="A6" s="159"/>
      <c r="B6" s="106"/>
      <c r="C6" s="122"/>
      <c r="D6" s="157"/>
      <c r="E6" s="165"/>
      <c r="F6" s="165"/>
    </row>
    <row r="7" spans="1:6" x14ac:dyDescent="0.2">
      <c r="A7" s="156">
        <f>COUNT($A$6:A6)+1</f>
        <v>1</v>
      </c>
      <c r="B7" s="136" t="s">
        <v>209</v>
      </c>
      <c r="C7" s="99"/>
    </row>
    <row r="8" spans="1:6" ht="25.5" x14ac:dyDescent="0.2">
      <c r="A8" s="156"/>
      <c r="B8" s="170" t="s">
        <v>208</v>
      </c>
      <c r="C8" s="99"/>
    </row>
    <row r="9" spans="1:6" ht="14.25" x14ac:dyDescent="0.2">
      <c r="A9" s="156"/>
      <c r="B9" s="164" t="s">
        <v>239</v>
      </c>
      <c r="C9" s="99">
        <v>202</v>
      </c>
      <c r="D9" s="162" t="s">
        <v>8</v>
      </c>
      <c r="E9" s="3"/>
      <c r="F9" s="97">
        <f>C9*E9</f>
        <v>0</v>
      </c>
    </row>
    <row r="10" spans="1:6" x14ac:dyDescent="0.2">
      <c r="A10" s="161"/>
      <c r="B10" s="167"/>
      <c r="C10" s="111"/>
      <c r="D10" s="169"/>
      <c r="E10" s="109"/>
      <c r="F10" s="109"/>
    </row>
    <row r="11" spans="1:6" x14ac:dyDescent="0.2">
      <c r="A11" s="159"/>
      <c r="B11" s="166"/>
      <c r="C11" s="122"/>
      <c r="D11" s="168"/>
      <c r="E11" s="120"/>
      <c r="F11" s="120"/>
    </row>
    <row r="12" spans="1:6" ht="14.25" x14ac:dyDescent="0.2">
      <c r="A12" s="101">
        <f>COUNT($A$6:A11)+1</f>
        <v>2</v>
      </c>
      <c r="B12" s="136" t="s">
        <v>206</v>
      </c>
      <c r="C12" s="99"/>
    </row>
    <row r="13" spans="1:6" ht="14.25" x14ac:dyDescent="0.2">
      <c r="A13" s="156"/>
      <c r="B13" s="163" t="s">
        <v>205</v>
      </c>
      <c r="C13" s="99"/>
    </row>
    <row r="14" spans="1:6" x14ac:dyDescent="0.2">
      <c r="A14" s="156"/>
      <c r="B14" s="164" t="s">
        <v>344</v>
      </c>
      <c r="C14" s="99">
        <v>3</v>
      </c>
      <c r="D14" s="7" t="s">
        <v>1</v>
      </c>
      <c r="E14" s="3"/>
      <c r="F14" s="97">
        <f>C14*E14</f>
        <v>0</v>
      </c>
    </row>
    <row r="15" spans="1:6" x14ac:dyDescent="0.2">
      <c r="A15" s="161"/>
      <c r="B15" s="167"/>
      <c r="C15" s="111"/>
      <c r="D15" s="151"/>
      <c r="E15" s="109"/>
      <c r="F15" s="109"/>
    </row>
    <row r="16" spans="1:6" x14ac:dyDescent="0.2">
      <c r="A16" s="159"/>
      <c r="B16" s="106"/>
      <c r="C16" s="122"/>
      <c r="D16" s="157"/>
      <c r="E16" s="165"/>
      <c r="F16" s="165"/>
    </row>
    <row r="17" spans="1:6" ht="14.25" x14ac:dyDescent="0.2">
      <c r="A17" s="101">
        <f>COUNT($A$6:A16)+1</f>
        <v>3</v>
      </c>
      <c r="B17" s="136" t="s">
        <v>204</v>
      </c>
      <c r="C17" s="99"/>
    </row>
    <row r="18" spans="1:6" ht="14.25" x14ac:dyDescent="0.2">
      <c r="A18" s="156"/>
      <c r="B18" s="163" t="s">
        <v>203</v>
      </c>
      <c r="C18" s="99"/>
    </row>
    <row r="19" spans="1:6" x14ac:dyDescent="0.2">
      <c r="A19" s="156"/>
      <c r="B19" s="164" t="s">
        <v>344</v>
      </c>
      <c r="C19" s="99">
        <v>2</v>
      </c>
      <c r="D19" s="7" t="s">
        <v>1</v>
      </c>
      <c r="E19" s="3"/>
      <c r="F19" s="97">
        <f>C19*E19</f>
        <v>0</v>
      </c>
    </row>
    <row r="20" spans="1:6" x14ac:dyDescent="0.2">
      <c r="A20" s="161"/>
      <c r="B20" s="167"/>
      <c r="C20" s="111"/>
      <c r="D20" s="151"/>
      <c r="E20" s="109"/>
      <c r="F20" s="109"/>
    </row>
    <row r="21" spans="1:6" x14ac:dyDescent="0.2">
      <c r="A21" s="123"/>
      <c r="B21" s="187"/>
      <c r="C21" s="122"/>
      <c r="D21" s="157"/>
      <c r="E21" s="165"/>
      <c r="F21" s="165"/>
    </row>
    <row r="22" spans="1:6" x14ac:dyDescent="0.2">
      <c r="A22" s="101">
        <f>COUNT($A$6:A21)+1</f>
        <v>4</v>
      </c>
      <c r="B22" s="136" t="s">
        <v>339</v>
      </c>
      <c r="C22" s="99"/>
    </row>
    <row r="23" spans="1:6" x14ac:dyDescent="0.2">
      <c r="A23" s="156"/>
      <c r="B23" s="163" t="s">
        <v>338</v>
      </c>
      <c r="C23" s="99"/>
    </row>
    <row r="24" spans="1:6" x14ac:dyDescent="0.2">
      <c r="A24" s="156"/>
      <c r="B24" s="164" t="s">
        <v>351</v>
      </c>
      <c r="C24" s="99">
        <v>1</v>
      </c>
      <c r="D24" s="7" t="s">
        <v>1</v>
      </c>
      <c r="E24" s="3"/>
      <c r="F24" s="97">
        <f>C24*E24</f>
        <v>0</v>
      </c>
    </row>
    <row r="25" spans="1:6" x14ac:dyDescent="0.2">
      <c r="A25" s="161"/>
      <c r="B25" s="167"/>
      <c r="C25" s="111"/>
      <c r="D25" s="151"/>
      <c r="E25" s="109"/>
      <c r="F25" s="109"/>
    </row>
    <row r="26" spans="1:6" x14ac:dyDescent="0.2">
      <c r="A26" s="159"/>
      <c r="B26" s="106"/>
      <c r="C26" s="122"/>
      <c r="D26" s="157"/>
      <c r="E26" s="165"/>
      <c r="F26" s="165"/>
    </row>
    <row r="27" spans="1:6" x14ac:dyDescent="0.2">
      <c r="A27" s="101">
        <f>COUNT($A$6:A25)+1</f>
        <v>5</v>
      </c>
      <c r="B27" s="136" t="s">
        <v>335</v>
      </c>
      <c r="C27" s="99"/>
    </row>
    <row r="28" spans="1:6" x14ac:dyDescent="0.2">
      <c r="A28" s="156"/>
      <c r="B28" s="163" t="s">
        <v>334</v>
      </c>
      <c r="C28" s="99"/>
    </row>
    <row r="29" spans="1:6" x14ac:dyDescent="0.2">
      <c r="A29" s="156"/>
      <c r="B29" s="164" t="s">
        <v>237</v>
      </c>
      <c r="C29" s="99">
        <v>1</v>
      </c>
      <c r="D29" s="7" t="s">
        <v>1</v>
      </c>
      <c r="E29" s="3"/>
      <c r="F29" s="97">
        <f>C29*E29</f>
        <v>0</v>
      </c>
    </row>
    <row r="30" spans="1:6" x14ac:dyDescent="0.2">
      <c r="A30" s="161"/>
      <c r="B30" s="167"/>
      <c r="C30" s="111"/>
      <c r="D30" s="151"/>
      <c r="E30" s="109"/>
      <c r="F30" s="109"/>
    </row>
    <row r="31" spans="1:6" x14ac:dyDescent="0.2">
      <c r="A31" s="159"/>
      <c r="B31" s="166"/>
      <c r="C31" s="122"/>
      <c r="D31" s="157"/>
      <c r="E31" s="120"/>
      <c r="F31" s="120"/>
    </row>
    <row r="32" spans="1:6" x14ac:dyDescent="0.2">
      <c r="A32" s="101">
        <f>COUNT($A$6:A29)+1</f>
        <v>6</v>
      </c>
      <c r="B32" s="136" t="s">
        <v>201</v>
      </c>
      <c r="C32" s="99"/>
    </row>
    <row r="33" spans="1:6" x14ac:dyDescent="0.2">
      <c r="A33" s="156"/>
      <c r="B33" s="163" t="s">
        <v>200</v>
      </c>
      <c r="C33" s="99"/>
    </row>
    <row r="34" spans="1:6" x14ac:dyDescent="0.2">
      <c r="A34" s="156"/>
      <c r="B34" s="164" t="s">
        <v>336</v>
      </c>
      <c r="C34" s="99">
        <v>1</v>
      </c>
      <c r="D34" s="7" t="s">
        <v>1</v>
      </c>
      <c r="E34" s="3"/>
      <c r="F34" s="97">
        <f>C34*E34</f>
        <v>0</v>
      </c>
    </row>
    <row r="35" spans="1:6" x14ac:dyDescent="0.2">
      <c r="A35" s="156"/>
      <c r="B35" s="164" t="s">
        <v>198</v>
      </c>
      <c r="C35" s="99">
        <v>1</v>
      </c>
      <c r="D35" s="7" t="s">
        <v>1</v>
      </c>
      <c r="E35" s="3"/>
      <c r="F35" s="97">
        <f>C35*E35</f>
        <v>0</v>
      </c>
    </row>
    <row r="36" spans="1:6" x14ac:dyDescent="0.2">
      <c r="A36" s="161"/>
      <c r="B36" s="167"/>
      <c r="C36" s="111"/>
      <c r="D36" s="151"/>
      <c r="E36" s="109"/>
      <c r="F36" s="109"/>
    </row>
    <row r="37" spans="1:6" x14ac:dyDescent="0.2">
      <c r="A37" s="159"/>
      <c r="B37" s="106"/>
      <c r="C37" s="122"/>
      <c r="D37" s="157"/>
      <c r="E37" s="165"/>
      <c r="F37" s="165"/>
    </row>
    <row r="38" spans="1:6" x14ac:dyDescent="0.2">
      <c r="A38" s="101">
        <f>COUNT($A$6:A37)+1</f>
        <v>7</v>
      </c>
      <c r="B38" s="136" t="s">
        <v>197</v>
      </c>
      <c r="C38" s="99"/>
    </row>
    <row r="39" spans="1:6" ht="25.5" x14ac:dyDescent="0.2">
      <c r="A39" s="156"/>
      <c r="B39" s="163" t="s">
        <v>196</v>
      </c>
      <c r="C39" s="99"/>
    </row>
    <row r="40" spans="1:6" x14ac:dyDescent="0.2">
      <c r="A40" s="156"/>
      <c r="B40" s="164" t="s">
        <v>237</v>
      </c>
      <c r="C40" s="99">
        <v>35</v>
      </c>
      <c r="D40" s="7" t="s">
        <v>1</v>
      </c>
      <c r="E40" s="3"/>
      <c r="F40" s="97">
        <f>C40*E40</f>
        <v>0</v>
      </c>
    </row>
    <row r="41" spans="1:6" x14ac:dyDescent="0.2">
      <c r="A41" s="156"/>
      <c r="B41" s="164" t="s">
        <v>193</v>
      </c>
      <c r="C41" s="99">
        <v>3</v>
      </c>
      <c r="D41" s="7" t="s">
        <v>1</v>
      </c>
      <c r="E41" s="3"/>
      <c r="F41" s="97">
        <f>C41*E41</f>
        <v>0</v>
      </c>
    </row>
    <row r="42" spans="1:6" x14ac:dyDescent="0.2">
      <c r="A42" s="156"/>
      <c r="B42" s="164" t="s">
        <v>192</v>
      </c>
      <c r="C42" s="99">
        <v>2</v>
      </c>
      <c r="D42" s="7" t="s">
        <v>1</v>
      </c>
      <c r="E42" s="3"/>
      <c r="F42" s="97">
        <f>C42*E42</f>
        <v>0</v>
      </c>
    </row>
    <row r="43" spans="1:6" x14ac:dyDescent="0.2">
      <c r="A43" s="161"/>
      <c r="B43" s="167"/>
      <c r="C43" s="111"/>
      <c r="D43" s="151"/>
      <c r="E43" s="109"/>
      <c r="F43" s="109"/>
    </row>
    <row r="44" spans="1:6" x14ac:dyDescent="0.2">
      <c r="A44" s="159"/>
      <c r="B44" s="166"/>
      <c r="C44" s="122"/>
      <c r="D44" s="157"/>
      <c r="E44" s="120"/>
      <c r="F44" s="120"/>
    </row>
    <row r="45" spans="1:6" x14ac:dyDescent="0.2">
      <c r="A45" s="101">
        <f>COUNT($A$6:A44)+1</f>
        <v>8</v>
      </c>
      <c r="B45" s="136" t="s">
        <v>127</v>
      </c>
      <c r="C45" s="99"/>
    </row>
    <row r="46" spans="1:6" ht="25.5" x14ac:dyDescent="0.2">
      <c r="A46" s="156"/>
      <c r="B46" s="163" t="s">
        <v>188</v>
      </c>
      <c r="C46" s="99"/>
    </row>
    <row r="47" spans="1:6" x14ac:dyDescent="0.2">
      <c r="A47" s="156"/>
      <c r="B47" s="81" t="s">
        <v>128</v>
      </c>
      <c r="C47" s="99">
        <v>3</v>
      </c>
      <c r="D47" s="7" t="s">
        <v>1</v>
      </c>
      <c r="E47" s="3"/>
      <c r="F47" s="97">
        <f>C47*E47</f>
        <v>0</v>
      </c>
    </row>
    <row r="48" spans="1:6" x14ac:dyDescent="0.2">
      <c r="A48" s="161"/>
      <c r="B48" s="153"/>
      <c r="C48" s="111"/>
      <c r="D48" s="151"/>
      <c r="E48" s="109"/>
      <c r="F48" s="109"/>
    </row>
    <row r="49" spans="1:6" x14ac:dyDescent="0.2">
      <c r="A49" s="159"/>
      <c r="B49" s="106"/>
      <c r="C49" s="122"/>
      <c r="D49" s="157"/>
      <c r="E49" s="165"/>
      <c r="F49" s="165"/>
    </row>
    <row r="50" spans="1:6" x14ac:dyDescent="0.2">
      <c r="A50" s="101">
        <f>COUNT($A$6:A47)+1</f>
        <v>9</v>
      </c>
      <c r="B50" s="136" t="s">
        <v>187</v>
      </c>
      <c r="C50" s="99"/>
    </row>
    <row r="51" spans="1:6" ht="102" x14ac:dyDescent="0.2">
      <c r="A51" s="156"/>
      <c r="B51" s="163" t="s">
        <v>186</v>
      </c>
      <c r="C51" s="99"/>
    </row>
    <row r="52" spans="1:6" x14ac:dyDescent="0.2">
      <c r="A52" s="156"/>
      <c r="C52" s="99">
        <v>1</v>
      </c>
      <c r="D52" s="7" t="s">
        <v>1</v>
      </c>
      <c r="E52" s="3"/>
      <c r="F52" s="97">
        <f>C52*E52</f>
        <v>0</v>
      </c>
    </row>
    <row r="53" spans="1:6" x14ac:dyDescent="0.2">
      <c r="A53" s="161"/>
      <c r="B53" s="153"/>
      <c r="C53" s="111"/>
      <c r="D53" s="151"/>
      <c r="E53" s="109"/>
      <c r="F53" s="109"/>
    </row>
    <row r="54" spans="1:6" x14ac:dyDescent="0.2">
      <c r="A54" s="159"/>
      <c r="B54" s="106"/>
      <c r="C54" s="122"/>
      <c r="D54" s="157"/>
      <c r="E54" s="120"/>
      <c r="F54" s="120"/>
    </row>
    <row r="55" spans="1:6" x14ac:dyDescent="0.2">
      <c r="A55" s="101">
        <f>COUNT($A$6:A52)+1</f>
        <v>10</v>
      </c>
      <c r="B55" s="136" t="s">
        <v>375</v>
      </c>
      <c r="C55" s="99"/>
      <c r="E55" s="7"/>
    </row>
    <row r="56" spans="1:6" ht="102" x14ac:dyDescent="0.2">
      <c r="A56" s="156"/>
      <c r="B56" s="163" t="s">
        <v>374</v>
      </c>
      <c r="C56" s="99"/>
    </row>
    <row r="57" spans="1:6" x14ac:dyDescent="0.2">
      <c r="A57" s="156"/>
      <c r="C57" s="99">
        <v>1</v>
      </c>
      <c r="D57" s="7" t="s">
        <v>1</v>
      </c>
      <c r="E57" s="3"/>
      <c r="F57" s="97">
        <f>C57*E57</f>
        <v>0</v>
      </c>
    </row>
    <row r="58" spans="1:6" x14ac:dyDescent="0.2">
      <c r="A58" s="161"/>
      <c r="B58" s="153"/>
      <c r="C58" s="111"/>
      <c r="D58" s="151"/>
      <c r="E58" s="109"/>
      <c r="F58" s="109"/>
    </row>
    <row r="59" spans="1:6" x14ac:dyDescent="0.2">
      <c r="A59" s="159"/>
      <c r="B59" s="166"/>
      <c r="C59" s="122"/>
      <c r="D59" s="157"/>
      <c r="E59" s="120"/>
      <c r="F59" s="120"/>
    </row>
    <row r="60" spans="1:6" x14ac:dyDescent="0.2">
      <c r="A60" s="101">
        <f>COUNT($A$6:A59)+1</f>
        <v>11</v>
      </c>
      <c r="B60" s="136" t="s">
        <v>373</v>
      </c>
      <c r="C60" s="99"/>
      <c r="E60" s="97"/>
      <c r="F60" s="97"/>
    </row>
    <row r="61" spans="1:6" ht="89.25" x14ac:dyDescent="0.2">
      <c r="A61" s="156"/>
      <c r="B61" s="163" t="s">
        <v>372</v>
      </c>
      <c r="C61" s="99"/>
      <c r="D61" s="189"/>
      <c r="E61" s="311"/>
      <c r="F61" s="311"/>
    </row>
    <row r="62" spans="1:6" x14ac:dyDescent="0.2">
      <c r="A62" s="156"/>
      <c r="B62" s="310"/>
      <c r="C62" s="99">
        <v>1</v>
      </c>
      <c r="D62" s="189" t="s">
        <v>1</v>
      </c>
      <c r="E62" s="3"/>
      <c r="F62" s="188">
        <f>C62*E62</f>
        <v>0</v>
      </c>
    </row>
    <row r="63" spans="1:6" x14ac:dyDescent="0.2">
      <c r="A63" s="161"/>
      <c r="B63" s="309"/>
      <c r="C63" s="111"/>
      <c r="D63" s="308"/>
      <c r="E63" s="109"/>
      <c r="F63" s="307"/>
    </row>
    <row r="64" spans="1:6" x14ac:dyDescent="0.2">
      <c r="A64" s="156"/>
      <c r="B64" s="164"/>
      <c r="C64" s="99"/>
      <c r="E64" s="97"/>
      <c r="F64" s="97"/>
    </row>
    <row r="65" spans="1:6" x14ac:dyDescent="0.2">
      <c r="A65" s="101">
        <f>COUNT($A$6:A63)+1</f>
        <v>12</v>
      </c>
      <c r="B65" s="103" t="s">
        <v>185</v>
      </c>
      <c r="C65" s="99"/>
      <c r="D65" s="2"/>
      <c r="E65" s="97"/>
      <c r="F65" s="102"/>
    </row>
    <row r="66" spans="1:6" ht="38.25" x14ac:dyDescent="0.2">
      <c r="A66" s="156"/>
      <c r="B66" s="100" t="s">
        <v>184</v>
      </c>
      <c r="C66" s="99"/>
      <c r="D66" s="2"/>
      <c r="E66" s="97"/>
      <c r="F66" s="102"/>
    </row>
    <row r="67" spans="1:6" x14ac:dyDescent="0.2">
      <c r="A67" s="156"/>
      <c r="B67" s="100" t="s">
        <v>232</v>
      </c>
      <c r="C67" s="99">
        <v>3</v>
      </c>
      <c r="D67" s="2" t="s">
        <v>1</v>
      </c>
      <c r="E67" s="3"/>
      <c r="F67" s="97">
        <f>C67*E67</f>
        <v>0</v>
      </c>
    </row>
    <row r="68" spans="1:6" x14ac:dyDescent="0.2">
      <c r="A68" s="156"/>
      <c r="B68" s="164"/>
      <c r="C68" s="99"/>
      <c r="E68" s="97"/>
      <c r="F68" s="97"/>
    </row>
    <row r="69" spans="1:6" x14ac:dyDescent="0.2">
      <c r="A69" s="159"/>
      <c r="B69" s="106"/>
      <c r="C69" s="158"/>
      <c r="D69" s="157"/>
      <c r="E69" s="120"/>
      <c r="F69" s="120"/>
    </row>
    <row r="70" spans="1:6" x14ac:dyDescent="0.2">
      <c r="A70" s="101">
        <f>COUNT($A$6:A68)+1</f>
        <v>13</v>
      </c>
      <c r="B70" s="136" t="s">
        <v>182</v>
      </c>
      <c r="F70" s="97"/>
    </row>
    <row r="71" spans="1:6" ht="25.5" x14ac:dyDescent="0.2">
      <c r="A71" s="156"/>
      <c r="B71" s="163" t="s">
        <v>181</v>
      </c>
      <c r="F71" s="97"/>
    </row>
    <row r="72" spans="1:6" ht="14.25" x14ac:dyDescent="0.2">
      <c r="A72" s="156"/>
      <c r="C72" s="102">
        <v>202</v>
      </c>
      <c r="D72" s="162" t="s">
        <v>8</v>
      </c>
      <c r="E72" s="3"/>
      <c r="F72" s="97">
        <f>C72*E72</f>
        <v>0</v>
      </c>
    </row>
    <row r="73" spans="1:6" x14ac:dyDescent="0.2">
      <c r="A73" s="161"/>
      <c r="B73" s="153"/>
      <c r="C73" s="152"/>
      <c r="D73" s="151"/>
      <c r="E73" s="160"/>
      <c r="F73" s="109"/>
    </row>
    <row r="74" spans="1:6" x14ac:dyDescent="0.2">
      <c r="A74" s="159"/>
      <c r="B74" s="106"/>
      <c r="C74" s="158"/>
      <c r="D74" s="157"/>
      <c r="E74" s="165"/>
      <c r="F74" s="120"/>
    </row>
    <row r="75" spans="1:6" x14ac:dyDescent="0.2">
      <c r="A75" s="101">
        <f>COUNT($A$6:A73)+1</f>
        <v>14</v>
      </c>
      <c r="B75" s="136" t="s">
        <v>331</v>
      </c>
      <c r="F75" s="97"/>
    </row>
    <row r="76" spans="1:6" ht="38.25" x14ac:dyDescent="0.2">
      <c r="A76" s="156"/>
      <c r="B76" s="163" t="s">
        <v>330</v>
      </c>
    </row>
    <row r="77" spans="1:6" x14ac:dyDescent="0.2">
      <c r="A77" s="156"/>
      <c r="D77" s="155">
        <v>0.02</v>
      </c>
      <c r="E77" s="97"/>
      <c r="F77" s="97">
        <f>D77*(SUM(F6:F72))</f>
        <v>0</v>
      </c>
    </row>
    <row r="78" spans="1:6" x14ac:dyDescent="0.2">
      <c r="A78" s="161"/>
      <c r="B78" s="153"/>
      <c r="C78" s="152"/>
      <c r="D78" s="151"/>
      <c r="E78" s="109"/>
      <c r="F78" s="109"/>
    </row>
    <row r="79" spans="1:6" x14ac:dyDescent="0.2">
      <c r="A79" s="159"/>
      <c r="B79" s="106"/>
      <c r="C79" s="158"/>
      <c r="D79" s="157"/>
      <c r="E79" s="120"/>
      <c r="F79" s="120"/>
    </row>
    <row r="80" spans="1:6" x14ac:dyDescent="0.2">
      <c r="A80" s="101">
        <f>COUNT($A$6:A78)+1</f>
        <v>15</v>
      </c>
      <c r="B80" s="136" t="s">
        <v>180</v>
      </c>
      <c r="E80" s="97"/>
      <c r="F80" s="97"/>
    </row>
    <row r="81" spans="1:6" ht="38.25" x14ac:dyDescent="0.2">
      <c r="A81" s="156"/>
      <c r="B81" s="100" t="s">
        <v>179</v>
      </c>
      <c r="F81" s="97"/>
    </row>
    <row r="82" spans="1:6" x14ac:dyDescent="0.2">
      <c r="D82" s="155">
        <v>0.1</v>
      </c>
      <c r="F82" s="97">
        <f>D82*(SUM(F6:F72))</f>
        <v>0</v>
      </c>
    </row>
    <row r="83" spans="1:6" x14ac:dyDescent="0.2">
      <c r="A83" s="154"/>
      <c r="B83" s="153"/>
      <c r="C83" s="152"/>
      <c r="D83" s="151"/>
      <c r="E83" s="109"/>
      <c r="F83" s="109"/>
    </row>
    <row r="84" spans="1:6" x14ac:dyDescent="0.2">
      <c r="A84" s="88"/>
      <c r="B84" s="150" t="s">
        <v>178</v>
      </c>
      <c r="C84" s="149"/>
      <c r="D84" s="148"/>
      <c r="E84" s="147" t="s">
        <v>12</v>
      </c>
      <c r="F84" s="146">
        <f>SUM(F9:F83)</f>
        <v>0</v>
      </c>
    </row>
  </sheetData>
  <sheetProtection algorithmName="SHA-512" hashValue="89v8v6bqx6exYRbOU7uu8qnoeMzot/Lcy4puzIC3BUdewILKE8tIfqAycPWhwpQ0ZPoRvS/9nUFFM0wFnH8pvA==" saltValue="3pYH/cug2Tv6eTbnsxglS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
</oddHeader>
    <oddFooter>&amp;LENLJ-SIR-238/26&amp;C&amp;"Arial,Navadno"&amp;P / &amp;N</oddFooter>
  </headerFooter>
  <rowBreaks count="2" manualBreakCount="2">
    <brk id="43" max="16383" man="1"/>
    <brk id="6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FFF11-B6E2-40AD-9A79-1C9507F26646}">
  <sheetPr>
    <tabColor rgb="FF00B0F0"/>
  </sheetPr>
  <dimension ref="A1:F77"/>
  <sheetViews>
    <sheetView showGridLines="0" topLeftCell="A9" zoomScaleNormal="100" zoomScaleSheetLayoutView="100" workbookViewId="0">
      <selection activeCell="E24" sqref="E24"/>
    </sheetView>
  </sheetViews>
  <sheetFormatPr defaultColWidth="9.140625" defaultRowHeight="12.75" x14ac:dyDescent="0.2"/>
  <cols>
    <col min="1" max="1" width="5.7109375" style="145" customWidth="1"/>
    <col min="2" max="2" width="50.7109375" style="81" customWidth="1"/>
    <col min="3" max="3" width="7.7109375" style="102" customWidth="1"/>
    <col min="4" max="4" width="4.7109375" style="7" customWidth="1"/>
    <col min="5" max="5" width="11.7109375" style="4" customWidth="1"/>
    <col min="6" max="6" width="12.7109375" style="4" customWidth="1"/>
    <col min="7" max="16384" width="9.140625" style="7"/>
  </cols>
  <sheetData>
    <row r="1" spans="1:6" x14ac:dyDescent="0.2">
      <c r="A1" s="182" t="s">
        <v>217</v>
      </c>
      <c r="B1" s="181" t="s">
        <v>148</v>
      </c>
      <c r="C1" s="32"/>
      <c r="D1" s="180"/>
      <c r="E1" s="179"/>
      <c r="F1" s="179"/>
    </row>
    <row r="2" spans="1:6" x14ac:dyDescent="0.2">
      <c r="A2" s="182" t="s">
        <v>216</v>
      </c>
      <c r="B2" s="181" t="s">
        <v>24</v>
      </c>
      <c r="C2" s="32"/>
      <c r="D2" s="180"/>
      <c r="E2" s="179"/>
      <c r="F2" s="179"/>
    </row>
    <row r="3" spans="1:6" x14ac:dyDescent="0.2">
      <c r="A3" s="182" t="s">
        <v>168</v>
      </c>
      <c r="B3" s="66" t="s">
        <v>379</v>
      </c>
      <c r="C3" s="32"/>
      <c r="D3" s="180"/>
      <c r="E3" s="179"/>
      <c r="F3" s="179"/>
    </row>
    <row r="4" spans="1:6" x14ac:dyDescent="0.2">
      <c r="A4" s="182"/>
      <c r="B4" s="66" t="s">
        <v>378</v>
      </c>
      <c r="C4" s="32"/>
      <c r="D4" s="180"/>
      <c r="E4" s="179"/>
      <c r="F4" s="179"/>
    </row>
    <row r="5" spans="1:6" s="81" customFormat="1" ht="76.5" x14ac:dyDescent="0.2">
      <c r="A5" s="132" t="s">
        <v>0</v>
      </c>
      <c r="B5" s="178" t="s">
        <v>7</v>
      </c>
      <c r="C5" s="130" t="s">
        <v>5</v>
      </c>
      <c r="D5" s="130" t="s">
        <v>6</v>
      </c>
      <c r="E5" s="129" t="s">
        <v>9</v>
      </c>
      <c r="F5" s="129" t="s">
        <v>10</v>
      </c>
    </row>
    <row r="6" spans="1:6" x14ac:dyDescent="0.2">
      <c r="A6" s="159"/>
      <c r="B6" s="106"/>
      <c r="C6" s="122"/>
      <c r="D6" s="157"/>
      <c r="E6" s="165"/>
      <c r="F6" s="165"/>
    </row>
    <row r="7" spans="1:6" x14ac:dyDescent="0.2">
      <c r="A7" s="156">
        <f>COUNT($A$6:A6)+1</f>
        <v>1</v>
      </c>
      <c r="B7" s="136" t="s">
        <v>209</v>
      </c>
      <c r="C7" s="99"/>
    </row>
    <row r="8" spans="1:6" ht="25.5" x14ac:dyDescent="0.2">
      <c r="A8" s="156"/>
      <c r="B8" s="170" t="s">
        <v>208</v>
      </c>
      <c r="C8" s="99"/>
    </row>
    <row r="9" spans="1:6" ht="14.25" x14ac:dyDescent="0.2">
      <c r="A9" s="156"/>
      <c r="B9" s="164" t="s">
        <v>239</v>
      </c>
      <c r="C9" s="99">
        <v>140</v>
      </c>
      <c r="D9" s="162" t="s">
        <v>8</v>
      </c>
      <c r="E9" s="3"/>
      <c r="F9" s="97">
        <f>C9*E9</f>
        <v>0</v>
      </c>
    </row>
    <row r="10" spans="1:6" x14ac:dyDescent="0.2">
      <c r="A10" s="161"/>
      <c r="B10" s="167"/>
      <c r="C10" s="111"/>
      <c r="D10" s="169"/>
      <c r="E10" s="109"/>
      <c r="F10" s="109"/>
    </row>
    <row r="11" spans="1:6" x14ac:dyDescent="0.2">
      <c r="A11" s="159"/>
      <c r="B11" s="166"/>
      <c r="C11" s="122"/>
      <c r="D11" s="168"/>
      <c r="E11" s="120"/>
      <c r="F11" s="120"/>
    </row>
    <row r="12" spans="1:6" ht="14.25" x14ac:dyDescent="0.2">
      <c r="A12" s="101">
        <f>COUNT($A$6:A11)+1</f>
        <v>2</v>
      </c>
      <c r="B12" s="136" t="s">
        <v>206</v>
      </c>
      <c r="C12" s="99"/>
    </row>
    <row r="13" spans="1:6" ht="14.25" x14ac:dyDescent="0.2">
      <c r="A13" s="156"/>
      <c r="B13" s="163" t="s">
        <v>205</v>
      </c>
      <c r="C13" s="99"/>
    </row>
    <row r="14" spans="1:6" x14ac:dyDescent="0.2">
      <c r="A14" s="156"/>
      <c r="B14" s="164" t="s">
        <v>344</v>
      </c>
      <c r="C14" s="99">
        <v>3</v>
      </c>
      <c r="D14" s="7" t="s">
        <v>1</v>
      </c>
      <c r="E14" s="3"/>
      <c r="F14" s="97">
        <f>C14*E14</f>
        <v>0</v>
      </c>
    </row>
    <row r="15" spans="1:6" x14ac:dyDescent="0.2">
      <c r="A15" s="161"/>
      <c r="B15" s="167"/>
      <c r="C15" s="111"/>
      <c r="D15" s="151"/>
      <c r="E15" s="109"/>
      <c r="F15" s="109"/>
    </row>
    <row r="16" spans="1:6" x14ac:dyDescent="0.2">
      <c r="A16" s="159"/>
      <c r="B16" s="106"/>
      <c r="C16" s="122"/>
      <c r="D16" s="157"/>
      <c r="E16" s="165"/>
      <c r="F16" s="165"/>
    </row>
    <row r="17" spans="1:6" ht="14.25" x14ac:dyDescent="0.2">
      <c r="A17" s="101">
        <f>COUNT($A$6:A16)+1</f>
        <v>3</v>
      </c>
      <c r="B17" s="136" t="s">
        <v>204</v>
      </c>
      <c r="C17" s="99"/>
    </row>
    <row r="18" spans="1:6" ht="14.25" x14ac:dyDescent="0.2">
      <c r="A18" s="156"/>
      <c r="B18" s="163" t="s">
        <v>203</v>
      </c>
      <c r="C18" s="99"/>
    </row>
    <row r="19" spans="1:6" x14ac:dyDescent="0.2">
      <c r="A19" s="156"/>
      <c r="B19" s="164" t="s">
        <v>344</v>
      </c>
      <c r="C19" s="99">
        <v>2</v>
      </c>
      <c r="D19" s="7" t="s">
        <v>1</v>
      </c>
      <c r="E19" s="3"/>
      <c r="F19" s="97">
        <f>C19*E19</f>
        <v>0</v>
      </c>
    </row>
    <row r="20" spans="1:6" x14ac:dyDescent="0.2">
      <c r="A20" s="161"/>
      <c r="B20" s="167"/>
      <c r="C20" s="111"/>
      <c r="D20" s="151"/>
      <c r="E20" s="109"/>
      <c r="F20" s="109"/>
    </row>
    <row r="21" spans="1:6" x14ac:dyDescent="0.2">
      <c r="A21" s="159"/>
      <c r="B21" s="106"/>
      <c r="C21" s="122"/>
      <c r="D21" s="157"/>
      <c r="E21" s="165"/>
      <c r="F21" s="165"/>
    </row>
    <row r="22" spans="1:6" x14ac:dyDescent="0.2">
      <c r="A22" s="101">
        <f>COUNT($A$6:A20)+1</f>
        <v>4</v>
      </c>
      <c r="B22" s="136" t="s">
        <v>335</v>
      </c>
      <c r="C22" s="99"/>
    </row>
    <row r="23" spans="1:6" x14ac:dyDescent="0.2">
      <c r="A23" s="156"/>
      <c r="B23" s="163" t="s">
        <v>334</v>
      </c>
      <c r="C23" s="99"/>
    </row>
    <row r="24" spans="1:6" x14ac:dyDescent="0.2">
      <c r="A24" s="156"/>
      <c r="B24" s="164" t="s">
        <v>237</v>
      </c>
      <c r="C24" s="99">
        <v>2</v>
      </c>
      <c r="D24" s="7" t="s">
        <v>1</v>
      </c>
      <c r="E24" s="3"/>
      <c r="F24" s="97">
        <f>C24*E24</f>
        <v>0</v>
      </c>
    </row>
    <row r="25" spans="1:6" x14ac:dyDescent="0.2">
      <c r="A25" s="161"/>
      <c r="B25" s="167"/>
      <c r="C25" s="111"/>
      <c r="D25" s="151"/>
      <c r="E25" s="109"/>
      <c r="F25" s="109"/>
    </row>
    <row r="26" spans="1:6" x14ac:dyDescent="0.2">
      <c r="A26" s="159"/>
      <c r="B26" s="166"/>
      <c r="C26" s="122"/>
      <c r="D26" s="157"/>
      <c r="E26" s="120"/>
      <c r="F26" s="120"/>
    </row>
    <row r="27" spans="1:6" x14ac:dyDescent="0.2">
      <c r="A27" s="101">
        <f>COUNT($A$6:A24)+1</f>
        <v>5</v>
      </c>
      <c r="B27" s="136" t="s">
        <v>201</v>
      </c>
      <c r="C27" s="99"/>
    </row>
    <row r="28" spans="1:6" x14ac:dyDescent="0.2">
      <c r="A28" s="156"/>
      <c r="B28" s="163" t="s">
        <v>200</v>
      </c>
      <c r="C28" s="99"/>
    </row>
    <row r="29" spans="1:6" x14ac:dyDescent="0.2">
      <c r="A29" s="156"/>
      <c r="B29" s="164" t="s">
        <v>238</v>
      </c>
      <c r="C29" s="99">
        <v>1</v>
      </c>
      <c r="D29" s="7" t="s">
        <v>1</v>
      </c>
      <c r="E29" s="3"/>
      <c r="F29" s="97">
        <f>C29*E29</f>
        <v>0</v>
      </c>
    </row>
    <row r="30" spans="1:6" x14ac:dyDescent="0.2">
      <c r="A30" s="161"/>
      <c r="B30" s="167"/>
      <c r="C30" s="111"/>
      <c r="D30" s="151"/>
      <c r="E30" s="109"/>
      <c r="F30" s="109"/>
    </row>
    <row r="31" spans="1:6" x14ac:dyDescent="0.2">
      <c r="A31" s="159"/>
      <c r="B31" s="106"/>
      <c r="C31" s="122"/>
      <c r="D31" s="157"/>
      <c r="E31" s="165"/>
      <c r="F31" s="165"/>
    </row>
    <row r="32" spans="1:6" x14ac:dyDescent="0.2">
      <c r="A32" s="101">
        <f>COUNT($A$6:A31)+1</f>
        <v>6</v>
      </c>
      <c r="B32" s="136" t="s">
        <v>197</v>
      </c>
      <c r="C32" s="99"/>
    </row>
    <row r="33" spans="1:6" ht="25.5" x14ac:dyDescent="0.2">
      <c r="A33" s="156"/>
      <c r="B33" s="163" t="s">
        <v>196</v>
      </c>
      <c r="C33" s="99"/>
    </row>
    <row r="34" spans="1:6" x14ac:dyDescent="0.2">
      <c r="A34" s="156"/>
      <c r="B34" s="164" t="s">
        <v>194</v>
      </c>
      <c r="C34" s="99">
        <v>2</v>
      </c>
      <c r="D34" s="7" t="s">
        <v>1</v>
      </c>
      <c r="E34" s="3"/>
      <c r="F34" s="97">
        <f>C34*E34</f>
        <v>0</v>
      </c>
    </row>
    <row r="35" spans="1:6" x14ac:dyDescent="0.2">
      <c r="A35" s="156"/>
      <c r="B35" s="164" t="s">
        <v>237</v>
      </c>
      <c r="C35" s="99">
        <v>28</v>
      </c>
      <c r="D35" s="7" t="s">
        <v>1</v>
      </c>
      <c r="E35" s="3"/>
      <c r="F35" s="97">
        <f>C35*E35</f>
        <v>0</v>
      </c>
    </row>
    <row r="36" spans="1:6" x14ac:dyDescent="0.2">
      <c r="A36" s="161"/>
      <c r="B36" s="167"/>
      <c r="C36" s="111"/>
      <c r="D36" s="151"/>
      <c r="E36" s="109"/>
      <c r="F36" s="109"/>
    </row>
    <row r="37" spans="1:6" x14ac:dyDescent="0.2">
      <c r="A37" s="159"/>
      <c r="B37" s="166"/>
      <c r="C37" s="122"/>
      <c r="D37" s="157"/>
      <c r="E37" s="120"/>
      <c r="F37" s="120"/>
    </row>
    <row r="38" spans="1:6" x14ac:dyDescent="0.2">
      <c r="A38" s="101">
        <f>COUNT($A$6:A37)+1</f>
        <v>7</v>
      </c>
      <c r="B38" s="136" t="s">
        <v>223</v>
      </c>
      <c r="C38" s="99"/>
    </row>
    <row r="39" spans="1:6" ht="38.25" x14ac:dyDescent="0.2">
      <c r="A39" s="156"/>
      <c r="B39" s="163" t="s">
        <v>222</v>
      </c>
      <c r="C39" s="99"/>
    </row>
    <row r="40" spans="1:6" x14ac:dyDescent="0.2">
      <c r="A40" s="156"/>
      <c r="B40" s="164" t="s">
        <v>344</v>
      </c>
      <c r="C40" s="99">
        <v>1</v>
      </c>
      <c r="D40" s="7" t="s">
        <v>1</v>
      </c>
      <c r="E40" s="3"/>
      <c r="F40" s="97">
        <f>C40*E40</f>
        <v>0</v>
      </c>
    </row>
    <row r="41" spans="1:6" x14ac:dyDescent="0.2">
      <c r="A41" s="161"/>
      <c r="B41" s="167"/>
      <c r="C41" s="111"/>
      <c r="D41" s="151"/>
      <c r="E41" s="109"/>
      <c r="F41" s="109"/>
    </row>
    <row r="42" spans="1:6" x14ac:dyDescent="0.2">
      <c r="A42" s="159"/>
      <c r="B42" s="166"/>
      <c r="C42" s="122"/>
      <c r="D42" s="157"/>
      <c r="E42" s="120"/>
      <c r="F42" s="120"/>
    </row>
    <row r="43" spans="1:6" x14ac:dyDescent="0.2">
      <c r="A43" s="101">
        <f>COUNT($A$6:A42)+1</f>
        <v>8</v>
      </c>
      <c r="B43" s="136" t="s">
        <v>127</v>
      </c>
      <c r="C43" s="99"/>
    </row>
    <row r="44" spans="1:6" ht="25.5" x14ac:dyDescent="0.2">
      <c r="A44" s="156"/>
      <c r="B44" s="163" t="s">
        <v>188</v>
      </c>
      <c r="C44" s="99"/>
    </row>
    <row r="45" spans="1:6" x14ac:dyDescent="0.2">
      <c r="A45" s="156"/>
      <c r="B45" s="81" t="s">
        <v>128</v>
      </c>
      <c r="C45" s="99">
        <v>3</v>
      </c>
      <c r="D45" s="7" t="s">
        <v>1</v>
      </c>
      <c r="E45" s="3"/>
      <c r="F45" s="97">
        <f>C45*E45</f>
        <v>0</v>
      </c>
    </row>
    <row r="46" spans="1:6" x14ac:dyDescent="0.2">
      <c r="A46" s="161"/>
      <c r="B46" s="153"/>
      <c r="C46" s="111"/>
      <c r="D46" s="151"/>
      <c r="E46" s="109"/>
      <c r="F46" s="109"/>
    </row>
    <row r="47" spans="1:6" x14ac:dyDescent="0.2">
      <c r="A47" s="159"/>
      <c r="B47" s="106"/>
      <c r="C47" s="122"/>
      <c r="D47" s="157"/>
      <c r="E47" s="165"/>
      <c r="F47" s="165"/>
    </row>
    <row r="48" spans="1:6" x14ac:dyDescent="0.2">
      <c r="A48" s="101">
        <f>COUNT($A$6:A45)+1</f>
        <v>9</v>
      </c>
      <c r="B48" s="136" t="s">
        <v>187</v>
      </c>
      <c r="C48" s="99"/>
    </row>
    <row r="49" spans="1:6" ht="102" x14ac:dyDescent="0.2">
      <c r="A49" s="156"/>
      <c r="B49" s="163" t="s">
        <v>186</v>
      </c>
      <c r="C49" s="99"/>
    </row>
    <row r="50" spans="1:6" x14ac:dyDescent="0.2">
      <c r="A50" s="156"/>
      <c r="C50" s="99">
        <v>1</v>
      </c>
      <c r="D50" s="7" t="s">
        <v>1</v>
      </c>
      <c r="E50" s="3"/>
      <c r="F50" s="97">
        <f>C50*E50</f>
        <v>0</v>
      </c>
    </row>
    <row r="51" spans="1:6" x14ac:dyDescent="0.2">
      <c r="A51" s="161"/>
      <c r="B51" s="153"/>
      <c r="C51" s="111"/>
      <c r="D51" s="151"/>
      <c r="E51" s="109"/>
      <c r="F51" s="109"/>
    </row>
    <row r="52" spans="1:6" x14ac:dyDescent="0.2">
      <c r="A52" s="159"/>
      <c r="B52" s="106"/>
      <c r="C52" s="122"/>
      <c r="D52" s="157"/>
      <c r="E52" s="120"/>
      <c r="F52" s="120"/>
    </row>
    <row r="53" spans="1:6" x14ac:dyDescent="0.2">
      <c r="A53" s="101">
        <f>COUNT($A$6:A50)+1</f>
        <v>10</v>
      </c>
      <c r="B53" s="136" t="s">
        <v>375</v>
      </c>
      <c r="C53" s="99"/>
      <c r="E53" s="7"/>
    </row>
    <row r="54" spans="1:6" ht="102" x14ac:dyDescent="0.2">
      <c r="A54" s="156"/>
      <c r="B54" s="163" t="s">
        <v>374</v>
      </c>
      <c r="C54" s="99"/>
    </row>
    <row r="55" spans="1:6" x14ac:dyDescent="0.2">
      <c r="A55" s="156"/>
      <c r="C55" s="99">
        <v>1</v>
      </c>
      <c r="D55" s="7" t="s">
        <v>1</v>
      </c>
      <c r="E55" s="3"/>
      <c r="F55" s="97">
        <f>C55*E55</f>
        <v>0</v>
      </c>
    </row>
    <row r="56" spans="1:6" x14ac:dyDescent="0.2">
      <c r="A56" s="161"/>
      <c r="B56" s="153"/>
      <c r="C56" s="111"/>
      <c r="D56" s="151"/>
      <c r="E56" s="109"/>
      <c r="F56" s="109"/>
    </row>
    <row r="57" spans="1:6" x14ac:dyDescent="0.2">
      <c r="A57" s="156"/>
      <c r="B57" s="164"/>
      <c r="C57" s="99"/>
      <c r="E57" s="97"/>
      <c r="F57" s="97"/>
    </row>
    <row r="58" spans="1:6" x14ac:dyDescent="0.2">
      <c r="A58" s="101">
        <f>COUNT($A$6:A56)+1</f>
        <v>11</v>
      </c>
      <c r="B58" s="103" t="s">
        <v>185</v>
      </c>
      <c r="C58" s="99"/>
      <c r="D58" s="2"/>
      <c r="E58" s="97"/>
      <c r="F58" s="102"/>
    </row>
    <row r="59" spans="1:6" ht="38.25" x14ac:dyDescent="0.2">
      <c r="A59" s="156"/>
      <c r="B59" s="100" t="s">
        <v>184</v>
      </c>
      <c r="C59" s="99"/>
      <c r="D59" s="2"/>
      <c r="E59" s="97"/>
      <c r="F59" s="102"/>
    </row>
    <row r="60" spans="1:6" x14ac:dyDescent="0.2">
      <c r="A60" s="156"/>
      <c r="B60" s="100" t="s">
        <v>232</v>
      </c>
      <c r="C60" s="99">
        <v>2</v>
      </c>
      <c r="D60" s="2" t="s">
        <v>1</v>
      </c>
      <c r="E60" s="3"/>
      <c r="F60" s="97">
        <f>C60*E60</f>
        <v>0</v>
      </c>
    </row>
    <row r="61" spans="1:6" x14ac:dyDescent="0.2">
      <c r="A61" s="156"/>
      <c r="B61" s="164"/>
      <c r="C61" s="99"/>
      <c r="E61" s="99"/>
      <c r="F61" s="97"/>
    </row>
    <row r="62" spans="1:6" x14ac:dyDescent="0.2">
      <c r="A62" s="159"/>
      <c r="B62" s="106"/>
      <c r="C62" s="158"/>
      <c r="D62" s="157"/>
      <c r="E62" s="158"/>
      <c r="F62" s="120"/>
    </row>
    <row r="63" spans="1:6" x14ac:dyDescent="0.2">
      <c r="A63" s="101">
        <f>COUNT($A$6:A61)+1</f>
        <v>12</v>
      </c>
      <c r="B63" s="136" t="s">
        <v>182</v>
      </c>
      <c r="F63" s="97"/>
    </row>
    <row r="64" spans="1:6" ht="25.5" x14ac:dyDescent="0.2">
      <c r="A64" s="156"/>
      <c r="B64" s="163" t="s">
        <v>181</v>
      </c>
      <c r="E64" s="102"/>
      <c r="F64" s="97"/>
    </row>
    <row r="65" spans="1:6" ht="14.25" x14ac:dyDescent="0.2">
      <c r="A65" s="156"/>
      <c r="C65" s="102">
        <v>140</v>
      </c>
      <c r="D65" s="162" t="s">
        <v>8</v>
      </c>
      <c r="E65" s="3"/>
      <c r="F65" s="97">
        <f>C65*E65</f>
        <v>0</v>
      </c>
    </row>
    <row r="66" spans="1:6" x14ac:dyDescent="0.2">
      <c r="A66" s="161"/>
      <c r="B66" s="153"/>
      <c r="C66" s="152"/>
      <c r="D66" s="151"/>
      <c r="E66" s="160"/>
      <c r="F66" s="109"/>
    </row>
    <row r="67" spans="1:6" x14ac:dyDescent="0.2">
      <c r="A67" s="159"/>
      <c r="B67" s="106"/>
      <c r="C67" s="158"/>
      <c r="D67" s="157"/>
      <c r="E67" s="165"/>
      <c r="F67" s="120"/>
    </row>
    <row r="68" spans="1:6" x14ac:dyDescent="0.2">
      <c r="A68" s="101">
        <f>COUNT($A$6:A66)+1</f>
        <v>13</v>
      </c>
      <c r="B68" s="136" t="s">
        <v>331</v>
      </c>
      <c r="F68" s="97"/>
    </row>
    <row r="69" spans="1:6" ht="38.25" x14ac:dyDescent="0.2">
      <c r="A69" s="156"/>
      <c r="B69" s="163" t="s">
        <v>330</v>
      </c>
    </row>
    <row r="70" spans="1:6" x14ac:dyDescent="0.2">
      <c r="A70" s="156"/>
      <c r="D70" s="155">
        <v>0.02</v>
      </c>
      <c r="E70" s="97"/>
      <c r="F70" s="97">
        <f>D70*(SUM(F6:F65))</f>
        <v>0</v>
      </c>
    </row>
    <row r="71" spans="1:6" x14ac:dyDescent="0.2">
      <c r="A71" s="161"/>
      <c r="B71" s="153"/>
      <c r="C71" s="152"/>
      <c r="D71" s="151"/>
      <c r="E71" s="109"/>
      <c r="F71" s="109"/>
    </row>
    <row r="72" spans="1:6" x14ac:dyDescent="0.2">
      <c r="A72" s="159"/>
      <c r="B72" s="106"/>
      <c r="C72" s="158"/>
      <c r="D72" s="157"/>
      <c r="E72" s="120"/>
      <c r="F72" s="120"/>
    </row>
    <row r="73" spans="1:6" x14ac:dyDescent="0.2">
      <c r="A73" s="101">
        <f>COUNT($A$6:A71)+1</f>
        <v>14</v>
      </c>
      <c r="B73" s="136" t="s">
        <v>180</v>
      </c>
      <c r="E73" s="97"/>
      <c r="F73" s="97"/>
    </row>
    <row r="74" spans="1:6" ht="38.25" x14ac:dyDescent="0.2">
      <c r="A74" s="156"/>
      <c r="B74" s="100" t="s">
        <v>179</v>
      </c>
      <c r="F74" s="97"/>
    </row>
    <row r="75" spans="1:6" x14ac:dyDescent="0.2">
      <c r="D75" s="155">
        <v>0.1</v>
      </c>
      <c r="F75" s="97">
        <f>D75*(SUM(F6:F65))</f>
        <v>0</v>
      </c>
    </row>
    <row r="76" spans="1:6" x14ac:dyDescent="0.2">
      <c r="A76" s="154"/>
      <c r="B76" s="153"/>
      <c r="C76" s="152"/>
      <c r="D76" s="151"/>
      <c r="E76" s="109"/>
      <c r="F76" s="109"/>
    </row>
    <row r="77" spans="1:6" x14ac:dyDescent="0.2">
      <c r="A77" s="88"/>
      <c r="B77" s="150" t="s">
        <v>178</v>
      </c>
      <c r="C77" s="149"/>
      <c r="D77" s="148"/>
      <c r="E77" s="147" t="s">
        <v>12</v>
      </c>
      <c r="F77" s="146">
        <f>SUM(F6:F76)</f>
        <v>0</v>
      </c>
    </row>
  </sheetData>
  <sheetProtection algorithmName="SHA-512" hashValue="mFqvR16gHs+K1Rgevj4woUShnGqKLWzuz/Psv6b/FIgJt3DEbbtr6KtXo9wWnUSBGayHcobRBQEQx6zbIY3dmQ==" saltValue="lCKBdA+x72473KWEUCuh6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
</oddHeader>
    <oddFooter>&amp;LENLJ-SIR-238/26&amp;C&amp;"Arial,Navadno"&amp;P / &amp;N</oddFooter>
  </headerFooter>
  <rowBreaks count="1" manualBreakCount="1">
    <brk id="4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1440-5B4B-46DD-BC7A-D8D77ADD24AE}">
  <sheetPr>
    <tabColor rgb="FF00B0F0"/>
  </sheetPr>
  <dimension ref="A1:G40"/>
  <sheetViews>
    <sheetView showGridLines="0" topLeftCell="A11" zoomScaleNormal="100" zoomScaleSheetLayoutView="100" workbookViewId="0">
      <selection activeCell="E38" sqref="E38"/>
    </sheetView>
  </sheetViews>
  <sheetFormatPr defaultColWidth="9" defaultRowHeight="12.75" x14ac:dyDescent="0.2"/>
  <cols>
    <col min="1" max="1" width="5.7109375" style="145" customWidth="1"/>
    <col min="2" max="2" width="50.7109375" style="255" customWidth="1"/>
    <col min="3" max="3" width="7.7109375" style="2" customWidth="1"/>
    <col min="4" max="4" width="4.7109375" style="2" customWidth="1"/>
    <col min="5" max="5" width="11.7109375" style="254" customWidth="1"/>
    <col min="6" max="6" width="12.7109375" style="254" customWidth="1"/>
    <col min="7" max="256" width="9" style="7"/>
    <col min="257" max="257" width="6.7109375" style="7" bestFit="1" customWidth="1"/>
    <col min="258" max="258" width="41.28515625" style="7" customWidth="1"/>
    <col min="259" max="259" width="6" style="7" bestFit="1" customWidth="1"/>
    <col min="260" max="260" width="3.7109375" style="7" customWidth="1"/>
    <col min="261" max="261" width="15.28515625" style="7" customWidth="1"/>
    <col min="262" max="262" width="13.42578125" style="7" customWidth="1"/>
    <col min="263" max="512" width="9" style="7"/>
    <col min="513" max="513" width="6.7109375" style="7" bestFit="1" customWidth="1"/>
    <col min="514" max="514" width="41.28515625" style="7" customWidth="1"/>
    <col min="515" max="515" width="6" style="7" bestFit="1" customWidth="1"/>
    <col min="516" max="516" width="3.7109375" style="7" customWidth="1"/>
    <col min="517" max="517" width="15.28515625" style="7" customWidth="1"/>
    <col min="518" max="518" width="13.42578125" style="7" customWidth="1"/>
    <col min="519" max="768" width="9" style="7"/>
    <col min="769" max="769" width="6.7109375" style="7" bestFit="1" customWidth="1"/>
    <col min="770" max="770" width="41.28515625" style="7" customWidth="1"/>
    <col min="771" max="771" width="6" style="7" bestFit="1" customWidth="1"/>
    <col min="772" max="772" width="3.7109375" style="7" customWidth="1"/>
    <col min="773" max="773" width="15.28515625" style="7" customWidth="1"/>
    <col min="774" max="774" width="13.42578125" style="7" customWidth="1"/>
    <col min="775" max="1024" width="9" style="7"/>
    <col min="1025" max="1025" width="6.7109375" style="7" bestFit="1" customWidth="1"/>
    <col min="1026" max="1026" width="41.28515625" style="7" customWidth="1"/>
    <col min="1027" max="1027" width="6" style="7" bestFit="1" customWidth="1"/>
    <col min="1028" max="1028" width="3.7109375" style="7" customWidth="1"/>
    <col min="1029" max="1029" width="15.28515625" style="7" customWidth="1"/>
    <col min="1030" max="1030" width="13.42578125" style="7" customWidth="1"/>
    <col min="1031" max="1280" width="9" style="7"/>
    <col min="1281" max="1281" width="6.7109375" style="7" bestFit="1" customWidth="1"/>
    <col min="1282" max="1282" width="41.28515625" style="7" customWidth="1"/>
    <col min="1283" max="1283" width="6" style="7" bestFit="1" customWidth="1"/>
    <col min="1284" max="1284" width="3.7109375" style="7" customWidth="1"/>
    <col min="1285" max="1285" width="15.28515625" style="7" customWidth="1"/>
    <col min="1286" max="1286" width="13.42578125" style="7" customWidth="1"/>
    <col min="1287" max="1536" width="9" style="7"/>
    <col min="1537" max="1537" width="6.7109375" style="7" bestFit="1" customWidth="1"/>
    <col min="1538" max="1538" width="41.28515625" style="7" customWidth="1"/>
    <col min="1539" max="1539" width="6" style="7" bestFit="1" customWidth="1"/>
    <col min="1540" max="1540" width="3.7109375" style="7" customWidth="1"/>
    <col min="1541" max="1541" width="15.28515625" style="7" customWidth="1"/>
    <col min="1542" max="1542" width="13.42578125" style="7" customWidth="1"/>
    <col min="1543" max="1792" width="9" style="7"/>
    <col min="1793" max="1793" width="6.7109375" style="7" bestFit="1" customWidth="1"/>
    <col min="1794" max="1794" width="41.28515625" style="7" customWidth="1"/>
    <col min="1795" max="1795" width="6" style="7" bestFit="1" customWidth="1"/>
    <col min="1796" max="1796" width="3.7109375" style="7" customWidth="1"/>
    <col min="1797" max="1797" width="15.28515625" style="7" customWidth="1"/>
    <col min="1798" max="1798" width="13.42578125" style="7" customWidth="1"/>
    <col min="1799" max="2048" width="9" style="7"/>
    <col min="2049" max="2049" width="6.7109375" style="7" bestFit="1" customWidth="1"/>
    <col min="2050" max="2050" width="41.28515625" style="7" customWidth="1"/>
    <col min="2051" max="2051" width="6" style="7" bestFit="1" customWidth="1"/>
    <col min="2052" max="2052" width="3.7109375" style="7" customWidth="1"/>
    <col min="2053" max="2053" width="15.28515625" style="7" customWidth="1"/>
    <col min="2054" max="2054" width="13.42578125" style="7" customWidth="1"/>
    <col min="2055" max="2304" width="9" style="7"/>
    <col min="2305" max="2305" width="6.7109375" style="7" bestFit="1" customWidth="1"/>
    <col min="2306" max="2306" width="41.28515625" style="7" customWidth="1"/>
    <col min="2307" max="2307" width="6" style="7" bestFit="1" customWidth="1"/>
    <col min="2308" max="2308" width="3.7109375" style="7" customWidth="1"/>
    <col min="2309" max="2309" width="15.28515625" style="7" customWidth="1"/>
    <col min="2310" max="2310" width="13.42578125" style="7" customWidth="1"/>
    <col min="2311" max="2560" width="9" style="7"/>
    <col min="2561" max="2561" width="6.7109375" style="7" bestFit="1" customWidth="1"/>
    <col min="2562" max="2562" width="41.28515625" style="7" customWidth="1"/>
    <col min="2563" max="2563" width="6" style="7" bestFit="1" customWidth="1"/>
    <col min="2564" max="2564" width="3.7109375" style="7" customWidth="1"/>
    <col min="2565" max="2565" width="15.28515625" style="7" customWidth="1"/>
    <col min="2566" max="2566" width="13.42578125" style="7" customWidth="1"/>
    <col min="2567" max="2816" width="9" style="7"/>
    <col min="2817" max="2817" width="6.7109375" style="7" bestFit="1" customWidth="1"/>
    <col min="2818" max="2818" width="41.28515625" style="7" customWidth="1"/>
    <col min="2819" max="2819" width="6" style="7" bestFit="1" customWidth="1"/>
    <col min="2820" max="2820" width="3.7109375" style="7" customWidth="1"/>
    <col min="2821" max="2821" width="15.28515625" style="7" customWidth="1"/>
    <col min="2822" max="2822" width="13.42578125" style="7" customWidth="1"/>
    <col min="2823" max="3072" width="9" style="7"/>
    <col min="3073" max="3073" width="6.7109375" style="7" bestFit="1" customWidth="1"/>
    <col min="3074" max="3074" width="41.28515625" style="7" customWidth="1"/>
    <col min="3075" max="3075" width="6" style="7" bestFit="1" customWidth="1"/>
    <col min="3076" max="3076" width="3.7109375" style="7" customWidth="1"/>
    <col min="3077" max="3077" width="15.28515625" style="7" customWidth="1"/>
    <col min="3078" max="3078" width="13.42578125" style="7" customWidth="1"/>
    <col min="3079" max="3328" width="9" style="7"/>
    <col min="3329" max="3329" width="6.7109375" style="7" bestFit="1" customWidth="1"/>
    <col min="3330" max="3330" width="41.28515625" style="7" customWidth="1"/>
    <col min="3331" max="3331" width="6" style="7" bestFit="1" customWidth="1"/>
    <col min="3332" max="3332" width="3.7109375" style="7" customWidth="1"/>
    <col min="3333" max="3333" width="15.28515625" style="7" customWidth="1"/>
    <col min="3334" max="3334" width="13.42578125" style="7" customWidth="1"/>
    <col min="3335" max="3584" width="9" style="7"/>
    <col min="3585" max="3585" width="6.7109375" style="7" bestFit="1" customWidth="1"/>
    <col min="3586" max="3586" width="41.28515625" style="7" customWidth="1"/>
    <col min="3587" max="3587" width="6" style="7" bestFit="1" customWidth="1"/>
    <col min="3588" max="3588" width="3.7109375" style="7" customWidth="1"/>
    <col min="3589" max="3589" width="15.28515625" style="7" customWidth="1"/>
    <col min="3590" max="3590" width="13.42578125" style="7" customWidth="1"/>
    <col min="3591" max="3840" width="9" style="7"/>
    <col min="3841" max="3841" width="6.7109375" style="7" bestFit="1" customWidth="1"/>
    <col min="3842" max="3842" width="41.28515625" style="7" customWidth="1"/>
    <col min="3843" max="3843" width="6" style="7" bestFit="1" customWidth="1"/>
    <col min="3844" max="3844" width="3.7109375" style="7" customWidth="1"/>
    <col min="3845" max="3845" width="15.28515625" style="7" customWidth="1"/>
    <col min="3846" max="3846" width="13.42578125" style="7" customWidth="1"/>
    <col min="3847" max="4096" width="9" style="7"/>
    <col min="4097" max="4097" width="6.7109375" style="7" bestFit="1" customWidth="1"/>
    <col min="4098" max="4098" width="41.28515625" style="7" customWidth="1"/>
    <col min="4099" max="4099" width="6" style="7" bestFit="1" customWidth="1"/>
    <col min="4100" max="4100" width="3.7109375" style="7" customWidth="1"/>
    <col min="4101" max="4101" width="15.28515625" style="7" customWidth="1"/>
    <col min="4102" max="4102" width="13.42578125" style="7" customWidth="1"/>
    <col min="4103" max="4352" width="9" style="7"/>
    <col min="4353" max="4353" width="6.7109375" style="7" bestFit="1" customWidth="1"/>
    <col min="4354" max="4354" width="41.28515625" style="7" customWidth="1"/>
    <col min="4355" max="4355" width="6" style="7" bestFit="1" customWidth="1"/>
    <col min="4356" max="4356" width="3.7109375" style="7" customWidth="1"/>
    <col min="4357" max="4357" width="15.28515625" style="7" customWidth="1"/>
    <col min="4358" max="4358" width="13.42578125" style="7" customWidth="1"/>
    <col min="4359" max="4608" width="9" style="7"/>
    <col min="4609" max="4609" width="6.7109375" style="7" bestFit="1" customWidth="1"/>
    <col min="4610" max="4610" width="41.28515625" style="7" customWidth="1"/>
    <col min="4611" max="4611" width="6" style="7" bestFit="1" customWidth="1"/>
    <col min="4612" max="4612" width="3.7109375" style="7" customWidth="1"/>
    <col min="4613" max="4613" width="15.28515625" style="7" customWidth="1"/>
    <col min="4614" max="4614" width="13.42578125" style="7" customWidth="1"/>
    <col min="4615" max="4864" width="9" style="7"/>
    <col min="4865" max="4865" width="6.7109375" style="7" bestFit="1" customWidth="1"/>
    <col min="4866" max="4866" width="41.28515625" style="7" customWidth="1"/>
    <col min="4867" max="4867" width="6" style="7" bestFit="1" customWidth="1"/>
    <col min="4868" max="4868" width="3.7109375" style="7" customWidth="1"/>
    <col min="4869" max="4869" width="15.28515625" style="7" customWidth="1"/>
    <col min="4870" max="4870" width="13.42578125" style="7" customWidth="1"/>
    <col min="4871" max="5120" width="9" style="7"/>
    <col min="5121" max="5121" width="6.7109375" style="7" bestFit="1" customWidth="1"/>
    <col min="5122" max="5122" width="41.28515625" style="7" customWidth="1"/>
    <col min="5123" max="5123" width="6" style="7" bestFit="1" customWidth="1"/>
    <col min="5124" max="5124" width="3.7109375" style="7" customWidth="1"/>
    <col min="5125" max="5125" width="15.28515625" style="7" customWidth="1"/>
    <col min="5126" max="5126" width="13.42578125" style="7" customWidth="1"/>
    <col min="5127" max="5376" width="9" style="7"/>
    <col min="5377" max="5377" width="6.7109375" style="7" bestFit="1" customWidth="1"/>
    <col min="5378" max="5378" width="41.28515625" style="7" customWidth="1"/>
    <col min="5379" max="5379" width="6" style="7" bestFit="1" customWidth="1"/>
    <col min="5380" max="5380" width="3.7109375" style="7" customWidth="1"/>
    <col min="5381" max="5381" width="15.28515625" style="7" customWidth="1"/>
    <col min="5382" max="5382" width="13.42578125" style="7" customWidth="1"/>
    <col min="5383" max="5632" width="9" style="7"/>
    <col min="5633" max="5633" width="6.7109375" style="7" bestFit="1" customWidth="1"/>
    <col min="5634" max="5634" width="41.28515625" style="7" customWidth="1"/>
    <col min="5635" max="5635" width="6" style="7" bestFit="1" customWidth="1"/>
    <col min="5636" max="5636" width="3.7109375" style="7" customWidth="1"/>
    <col min="5637" max="5637" width="15.28515625" style="7" customWidth="1"/>
    <col min="5638" max="5638" width="13.42578125" style="7" customWidth="1"/>
    <col min="5639" max="5888" width="9" style="7"/>
    <col min="5889" max="5889" width="6.7109375" style="7" bestFit="1" customWidth="1"/>
    <col min="5890" max="5890" width="41.28515625" style="7" customWidth="1"/>
    <col min="5891" max="5891" width="6" style="7" bestFit="1" customWidth="1"/>
    <col min="5892" max="5892" width="3.7109375" style="7" customWidth="1"/>
    <col min="5893" max="5893" width="15.28515625" style="7" customWidth="1"/>
    <col min="5894" max="5894" width="13.42578125" style="7" customWidth="1"/>
    <col min="5895" max="6144" width="9" style="7"/>
    <col min="6145" max="6145" width="6.7109375" style="7" bestFit="1" customWidth="1"/>
    <col min="6146" max="6146" width="41.28515625" style="7" customWidth="1"/>
    <col min="6147" max="6147" width="6" style="7" bestFit="1" customWidth="1"/>
    <col min="6148" max="6148" width="3.7109375" style="7" customWidth="1"/>
    <col min="6149" max="6149" width="15.28515625" style="7" customWidth="1"/>
    <col min="6150" max="6150" width="13.42578125" style="7" customWidth="1"/>
    <col min="6151" max="6400" width="9" style="7"/>
    <col min="6401" max="6401" width="6.7109375" style="7" bestFit="1" customWidth="1"/>
    <col min="6402" max="6402" width="41.28515625" style="7" customWidth="1"/>
    <col min="6403" max="6403" width="6" style="7" bestFit="1" customWidth="1"/>
    <col min="6404" max="6404" width="3.7109375" style="7" customWidth="1"/>
    <col min="6405" max="6405" width="15.28515625" style="7" customWidth="1"/>
    <col min="6406" max="6406" width="13.42578125" style="7" customWidth="1"/>
    <col min="6407" max="6656" width="9" style="7"/>
    <col min="6657" max="6657" width="6.7109375" style="7" bestFit="1" customWidth="1"/>
    <col min="6658" max="6658" width="41.28515625" style="7" customWidth="1"/>
    <col min="6659" max="6659" width="6" style="7" bestFit="1" customWidth="1"/>
    <col min="6660" max="6660" width="3.7109375" style="7" customWidth="1"/>
    <col min="6661" max="6661" width="15.28515625" style="7" customWidth="1"/>
    <col min="6662" max="6662" width="13.42578125" style="7" customWidth="1"/>
    <col min="6663" max="6912" width="9" style="7"/>
    <col min="6913" max="6913" width="6.7109375" style="7" bestFit="1" customWidth="1"/>
    <col min="6914" max="6914" width="41.28515625" style="7" customWidth="1"/>
    <col min="6915" max="6915" width="6" style="7" bestFit="1" customWidth="1"/>
    <col min="6916" max="6916" width="3.7109375" style="7" customWidth="1"/>
    <col min="6917" max="6917" width="15.28515625" style="7" customWidth="1"/>
    <col min="6918" max="6918" width="13.42578125" style="7" customWidth="1"/>
    <col min="6919" max="7168" width="9" style="7"/>
    <col min="7169" max="7169" width="6.7109375" style="7" bestFit="1" customWidth="1"/>
    <col min="7170" max="7170" width="41.28515625" style="7" customWidth="1"/>
    <col min="7171" max="7171" width="6" style="7" bestFit="1" customWidth="1"/>
    <col min="7172" max="7172" width="3.7109375" style="7" customWidth="1"/>
    <col min="7173" max="7173" width="15.28515625" style="7" customWidth="1"/>
    <col min="7174" max="7174" width="13.42578125" style="7" customWidth="1"/>
    <col min="7175" max="7424" width="9" style="7"/>
    <col min="7425" max="7425" width="6.7109375" style="7" bestFit="1" customWidth="1"/>
    <col min="7426" max="7426" width="41.28515625" style="7" customWidth="1"/>
    <col min="7427" max="7427" width="6" style="7" bestFit="1" customWidth="1"/>
    <col min="7428" max="7428" width="3.7109375" style="7" customWidth="1"/>
    <col min="7429" max="7429" width="15.28515625" style="7" customWidth="1"/>
    <col min="7430" max="7430" width="13.42578125" style="7" customWidth="1"/>
    <col min="7431" max="7680" width="9" style="7"/>
    <col min="7681" max="7681" width="6.7109375" style="7" bestFit="1" customWidth="1"/>
    <col min="7682" max="7682" width="41.28515625" style="7" customWidth="1"/>
    <col min="7683" max="7683" width="6" style="7" bestFit="1" customWidth="1"/>
    <col min="7684" max="7684" width="3.7109375" style="7" customWidth="1"/>
    <col min="7685" max="7685" width="15.28515625" style="7" customWidth="1"/>
    <col min="7686" max="7686" width="13.42578125" style="7" customWidth="1"/>
    <col min="7687" max="7936" width="9" style="7"/>
    <col min="7937" max="7937" width="6.7109375" style="7" bestFit="1" customWidth="1"/>
    <col min="7938" max="7938" width="41.28515625" style="7" customWidth="1"/>
    <col min="7939" max="7939" width="6" style="7" bestFit="1" customWidth="1"/>
    <col min="7940" max="7940" width="3.7109375" style="7" customWidth="1"/>
    <col min="7941" max="7941" width="15.28515625" style="7" customWidth="1"/>
    <col min="7942" max="7942" width="13.42578125" style="7" customWidth="1"/>
    <col min="7943" max="8192" width="9" style="7"/>
    <col min="8193" max="8193" width="6.7109375" style="7" bestFit="1" customWidth="1"/>
    <col min="8194" max="8194" width="41.28515625" style="7" customWidth="1"/>
    <col min="8195" max="8195" width="6" style="7" bestFit="1" customWidth="1"/>
    <col min="8196" max="8196" width="3.7109375" style="7" customWidth="1"/>
    <col min="8197" max="8197" width="15.28515625" style="7" customWidth="1"/>
    <col min="8198" max="8198" width="13.42578125" style="7" customWidth="1"/>
    <col min="8199" max="8448" width="9" style="7"/>
    <col min="8449" max="8449" width="6.7109375" style="7" bestFit="1" customWidth="1"/>
    <col min="8450" max="8450" width="41.28515625" style="7" customWidth="1"/>
    <col min="8451" max="8451" width="6" style="7" bestFit="1" customWidth="1"/>
    <col min="8452" max="8452" width="3.7109375" style="7" customWidth="1"/>
    <col min="8453" max="8453" width="15.28515625" style="7" customWidth="1"/>
    <col min="8454" max="8454" width="13.42578125" style="7" customWidth="1"/>
    <col min="8455" max="8704" width="9" style="7"/>
    <col min="8705" max="8705" width="6.7109375" style="7" bestFit="1" customWidth="1"/>
    <col min="8706" max="8706" width="41.28515625" style="7" customWidth="1"/>
    <col min="8707" max="8707" width="6" style="7" bestFit="1" customWidth="1"/>
    <col min="8708" max="8708" width="3.7109375" style="7" customWidth="1"/>
    <col min="8709" max="8709" width="15.28515625" style="7" customWidth="1"/>
    <col min="8710" max="8710" width="13.42578125" style="7" customWidth="1"/>
    <col min="8711" max="8960" width="9" style="7"/>
    <col min="8961" max="8961" width="6.7109375" style="7" bestFit="1" customWidth="1"/>
    <col min="8962" max="8962" width="41.28515625" style="7" customWidth="1"/>
    <col min="8963" max="8963" width="6" style="7" bestFit="1" customWidth="1"/>
    <col min="8964" max="8964" width="3.7109375" style="7" customWidth="1"/>
    <col min="8965" max="8965" width="15.28515625" style="7" customWidth="1"/>
    <col min="8966" max="8966" width="13.42578125" style="7" customWidth="1"/>
    <col min="8967" max="9216" width="9" style="7"/>
    <col min="9217" max="9217" width="6.7109375" style="7" bestFit="1" customWidth="1"/>
    <col min="9218" max="9218" width="41.28515625" style="7" customWidth="1"/>
    <col min="9219" max="9219" width="6" style="7" bestFit="1" customWidth="1"/>
    <col min="9220" max="9220" width="3.7109375" style="7" customWidth="1"/>
    <col min="9221" max="9221" width="15.28515625" style="7" customWidth="1"/>
    <col min="9222" max="9222" width="13.42578125" style="7" customWidth="1"/>
    <col min="9223" max="9472" width="9" style="7"/>
    <col min="9473" max="9473" width="6.7109375" style="7" bestFit="1" customWidth="1"/>
    <col min="9474" max="9474" width="41.28515625" style="7" customWidth="1"/>
    <col min="9475" max="9475" width="6" style="7" bestFit="1" customWidth="1"/>
    <col min="9476" max="9476" width="3.7109375" style="7" customWidth="1"/>
    <col min="9477" max="9477" width="15.28515625" style="7" customWidth="1"/>
    <col min="9478" max="9478" width="13.42578125" style="7" customWidth="1"/>
    <col min="9479" max="9728" width="9" style="7"/>
    <col min="9729" max="9729" width="6.7109375" style="7" bestFit="1" customWidth="1"/>
    <col min="9730" max="9730" width="41.28515625" style="7" customWidth="1"/>
    <col min="9731" max="9731" width="6" style="7" bestFit="1" customWidth="1"/>
    <col min="9732" max="9732" width="3.7109375" style="7" customWidth="1"/>
    <col min="9733" max="9733" width="15.28515625" style="7" customWidth="1"/>
    <col min="9734" max="9734" width="13.42578125" style="7" customWidth="1"/>
    <col min="9735" max="9984" width="9" style="7"/>
    <col min="9985" max="9985" width="6.7109375" style="7" bestFit="1" customWidth="1"/>
    <col min="9986" max="9986" width="41.28515625" style="7" customWidth="1"/>
    <col min="9987" max="9987" width="6" style="7" bestFit="1" customWidth="1"/>
    <col min="9988" max="9988" width="3.7109375" style="7" customWidth="1"/>
    <col min="9989" max="9989" width="15.28515625" style="7" customWidth="1"/>
    <col min="9990" max="9990" width="13.42578125" style="7" customWidth="1"/>
    <col min="9991" max="10240" width="9" style="7"/>
    <col min="10241" max="10241" width="6.7109375" style="7" bestFit="1" customWidth="1"/>
    <col min="10242" max="10242" width="41.28515625" style="7" customWidth="1"/>
    <col min="10243" max="10243" width="6" style="7" bestFit="1" customWidth="1"/>
    <col min="10244" max="10244" width="3.7109375" style="7" customWidth="1"/>
    <col min="10245" max="10245" width="15.28515625" style="7" customWidth="1"/>
    <col min="10246" max="10246" width="13.42578125" style="7" customWidth="1"/>
    <col min="10247" max="10496" width="9" style="7"/>
    <col min="10497" max="10497" width="6.7109375" style="7" bestFit="1" customWidth="1"/>
    <col min="10498" max="10498" width="41.28515625" style="7" customWidth="1"/>
    <col min="10499" max="10499" width="6" style="7" bestFit="1" customWidth="1"/>
    <col min="10500" max="10500" width="3.7109375" style="7" customWidth="1"/>
    <col min="10501" max="10501" width="15.28515625" style="7" customWidth="1"/>
    <col min="10502" max="10502" width="13.42578125" style="7" customWidth="1"/>
    <col min="10503" max="10752" width="9" style="7"/>
    <col min="10753" max="10753" width="6.7109375" style="7" bestFit="1" customWidth="1"/>
    <col min="10754" max="10754" width="41.28515625" style="7" customWidth="1"/>
    <col min="10755" max="10755" width="6" style="7" bestFit="1" customWidth="1"/>
    <col min="10756" max="10756" width="3.7109375" style="7" customWidth="1"/>
    <col min="10757" max="10757" width="15.28515625" style="7" customWidth="1"/>
    <col min="10758" max="10758" width="13.42578125" style="7" customWidth="1"/>
    <col min="10759" max="11008" width="9" style="7"/>
    <col min="11009" max="11009" width="6.7109375" style="7" bestFit="1" customWidth="1"/>
    <col min="11010" max="11010" width="41.28515625" style="7" customWidth="1"/>
    <col min="11011" max="11011" width="6" style="7" bestFit="1" customWidth="1"/>
    <col min="11012" max="11012" width="3.7109375" style="7" customWidth="1"/>
    <col min="11013" max="11013" width="15.28515625" style="7" customWidth="1"/>
    <col min="11014" max="11014" width="13.42578125" style="7" customWidth="1"/>
    <col min="11015" max="11264" width="9" style="7"/>
    <col min="11265" max="11265" width="6.7109375" style="7" bestFit="1" customWidth="1"/>
    <col min="11266" max="11266" width="41.28515625" style="7" customWidth="1"/>
    <col min="11267" max="11267" width="6" style="7" bestFit="1" customWidth="1"/>
    <col min="11268" max="11268" width="3.7109375" style="7" customWidth="1"/>
    <col min="11269" max="11269" width="15.28515625" style="7" customWidth="1"/>
    <col min="11270" max="11270" width="13.42578125" style="7" customWidth="1"/>
    <col min="11271" max="11520" width="9" style="7"/>
    <col min="11521" max="11521" width="6.7109375" style="7" bestFit="1" customWidth="1"/>
    <col min="11522" max="11522" width="41.28515625" style="7" customWidth="1"/>
    <col min="11523" max="11523" width="6" style="7" bestFit="1" customWidth="1"/>
    <col min="11524" max="11524" width="3.7109375" style="7" customWidth="1"/>
    <col min="11525" max="11525" width="15.28515625" style="7" customWidth="1"/>
    <col min="11526" max="11526" width="13.42578125" style="7" customWidth="1"/>
    <col min="11527" max="11776" width="9" style="7"/>
    <col min="11777" max="11777" width="6.7109375" style="7" bestFit="1" customWidth="1"/>
    <col min="11778" max="11778" width="41.28515625" style="7" customWidth="1"/>
    <col min="11779" max="11779" width="6" style="7" bestFit="1" customWidth="1"/>
    <col min="11780" max="11780" width="3.7109375" style="7" customWidth="1"/>
    <col min="11781" max="11781" width="15.28515625" style="7" customWidth="1"/>
    <col min="11782" max="11782" width="13.42578125" style="7" customWidth="1"/>
    <col min="11783" max="12032" width="9" style="7"/>
    <col min="12033" max="12033" width="6.7109375" style="7" bestFit="1" customWidth="1"/>
    <col min="12034" max="12034" width="41.28515625" style="7" customWidth="1"/>
    <col min="12035" max="12035" width="6" style="7" bestFit="1" customWidth="1"/>
    <col min="12036" max="12036" width="3.7109375" style="7" customWidth="1"/>
    <col min="12037" max="12037" width="15.28515625" style="7" customWidth="1"/>
    <col min="12038" max="12038" width="13.42578125" style="7" customWidth="1"/>
    <col min="12039" max="12288" width="9" style="7"/>
    <col min="12289" max="12289" width="6.7109375" style="7" bestFit="1" customWidth="1"/>
    <col min="12290" max="12290" width="41.28515625" style="7" customWidth="1"/>
    <col min="12291" max="12291" width="6" style="7" bestFit="1" customWidth="1"/>
    <col min="12292" max="12292" width="3.7109375" style="7" customWidth="1"/>
    <col min="12293" max="12293" width="15.28515625" style="7" customWidth="1"/>
    <col min="12294" max="12294" width="13.42578125" style="7" customWidth="1"/>
    <col min="12295" max="12544" width="9" style="7"/>
    <col min="12545" max="12545" width="6.7109375" style="7" bestFit="1" customWidth="1"/>
    <col min="12546" max="12546" width="41.28515625" style="7" customWidth="1"/>
    <col min="12547" max="12547" width="6" style="7" bestFit="1" customWidth="1"/>
    <col min="12548" max="12548" width="3.7109375" style="7" customWidth="1"/>
    <col min="12549" max="12549" width="15.28515625" style="7" customWidth="1"/>
    <col min="12550" max="12550" width="13.42578125" style="7" customWidth="1"/>
    <col min="12551" max="12800" width="9" style="7"/>
    <col min="12801" max="12801" width="6.7109375" style="7" bestFit="1" customWidth="1"/>
    <col min="12802" max="12802" width="41.28515625" style="7" customWidth="1"/>
    <col min="12803" max="12803" width="6" style="7" bestFit="1" customWidth="1"/>
    <col min="12804" max="12804" width="3.7109375" style="7" customWidth="1"/>
    <col min="12805" max="12805" width="15.28515625" style="7" customWidth="1"/>
    <col min="12806" max="12806" width="13.42578125" style="7" customWidth="1"/>
    <col min="12807" max="13056" width="9" style="7"/>
    <col min="13057" max="13057" width="6.7109375" style="7" bestFit="1" customWidth="1"/>
    <col min="13058" max="13058" width="41.28515625" style="7" customWidth="1"/>
    <col min="13059" max="13059" width="6" style="7" bestFit="1" customWidth="1"/>
    <col min="13060" max="13060" width="3.7109375" style="7" customWidth="1"/>
    <col min="13061" max="13061" width="15.28515625" style="7" customWidth="1"/>
    <col min="13062" max="13062" width="13.42578125" style="7" customWidth="1"/>
    <col min="13063" max="13312" width="9" style="7"/>
    <col min="13313" max="13313" width="6.7109375" style="7" bestFit="1" customWidth="1"/>
    <col min="13314" max="13314" width="41.28515625" style="7" customWidth="1"/>
    <col min="13315" max="13315" width="6" style="7" bestFit="1" customWidth="1"/>
    <col min="13316" max="13316" width="3.7109375" style="7" customWidth="1"/>
    <col min="13317" max="13317" width="15.28515625" style="7" customWidth="1"/>
    <col min="13318" max="13318" width="13.42578125" style="7" customWidth="1"/>
    <col min="13319" max="13568" width="9" style="7"/>
    <col min="13569" max="13569" width="6.7109375" style="7" bestFit="1" customWidth="1"/>
    <col min="13570" max="13570" width="41.28515625" style="7" customWidth="1"/>
    <col min="13571" max="13571" width="6" style="7" bestFit="1" customWidth="1"/>
    <col min="13572" max="13572" width="3.7109375" style="7" customWidth="1"/>
    <col min="13573" max="13573" width="15.28515625" style="7" customWidth="1"/>
    <col min="13574" max="13574" width="13.42578125" style="7" customWidth="1"/>
    <col min="13575" max="13824" width="9" style="7"/>
    <col min="13825" max="13825" width="6.7109375" style="7" bestFit="1" customWidth="1"/>
    <col min="13826" max="13826" width="41.28515625" style="7" customWidth="1"/>
    <col min="13827" max="13827" width="6" style="7" bestFit="1" customWidth="1"/>
    <col min="13828" max="13828" width="3.7109375" style="7" customWidth="1"/>
    <col min="13829" max="13829" width="15.28515625" style="7" customWidth="1"/>
    <col min="13830" max="13830" width="13.42578125" style="7" customWidth="1"/>
    <col min="13831" max="14080" width="9" style="7"/>
    <col min="14081" max="14081" width="6.7109375" style="7" bestFit="1" customWidth="1"/>
    <col min="14082" max="14082" width="41.28515625" style="7" customWidth="1"/>
    <col min="14083" max="14083" width="6" style="7" bestFit="1" customWidth="1"/>
    <col min="14084" max="14084" width="3.7109375" style="7" customWidth="1"/>
    <col min="14085" max="14085" width="15.28515625" style="7" customWidth="1"/>
    <col min="14086" max="14086" width="13.42578125" style="7" customWidth="1"/>
    <col min="14087" max="14336" width="9" style="7"/>
    <col min="14337" max="14337" width="6.7109375" style="7" bestFit="1" customWidth="1"/>
    <col min="14338" max="14338" width="41.28515625" style="7" customWidth="1"/>
    <col min="14339" max="14339" width="6" style="7" bestFit="1" customWidth="1"/>
    <col min="14340" max="14340" width="3.7109375" style="7" customWidth="1"/>
    <col min="14341" max="14341" width="15.28515625" style="7" customWidth="1"/>
    <col min="14342" max="14342" width="13.42578125" style="7" customWidth="1"/>
    <col min="14343" max="14592" width="9" style="7"/>
    <col min="14593" max="14593" width="6.7109375" style="7" bestFit="1" customWidth="1"/>
    <col min="14594" max="14594" width="41.28515625" style="7" customWidth="1"/>
    <col min="14595" max="14595" width="6" style="7" bestFit="1" customWidth="1"/>
    <col min="14596" max="14596" width="3.7109375" style="7" customWidth="1"/>
    <col min="14597" max="14597" width="15.28515625" style="7" customWidth="1"/>
    <col min="14598" max="14598" width="13.42578125" style="7" customWidth="1"/>
    <col min="14599" max="14848" width="9" style="7"/>
    <col min="14849" max="14849" width="6.7109375" style="7" bestFit="1" customWidth="1"/>
    <col min="14850" max="14850" width="41.28515625" style="7" customWidth="1"/>
    <col min="14851" max="14851" width="6" style="7" bestFit="1" customWidth="1"/>
    <col min="14852" max="14852" width="3.7109375" style="7" customWidth="1"/>
    <col min="14853" max="14853" width="15.28515625" style="7" customWidth="1"/>
    <col min="14854" max="14854" width="13.42578125" style="7" customWidth="1"/>
    <col min="14855" max="15104" width="9" style="7"/>
    <col min="15105" max="15105" width="6.7109375" style="7" bestFit="1" customWidth="1"/>
    <col min="15106" max="15106" width="41.28515625" style="7" customWidth="1"/>
    <col min="15107" max="15107" width="6" style="7" bestFit="1" customWidth="1"/>
    <col min="15108" max="15108" width="3.7109375" style="7" customWidth="1"/>
    <col min="15109" max="15109" width="15.28515625" style="7" customWidth="1"/>
    <col min="15110" max="15110" width="13.42578125" style="7" customWidth="1"/>
    <col min="15111" max="15360" width="9" style="7"/>
    <col min="15361" max="15361" width="6.7109375" style="7" bestFit="1" customWidth="1"/>
    <col min="15362" max="15362" width="41.28515625" style="7" customWidth="1"/>
    <col min="15363" max="15363" width="6" style="7" bestFit="1" customWidth="1"/>
    <col min="15364" max="15364" width="3.7109375" style="7" customWidth="1"/>
    <col min="15365" max="15365" width="15.28515625" style="7" customWidth="1"/>
    <col min="15366" max="15366" width="13.42578125" style="7" customWidth="1"/>
    <col min="15367" max="15616" width="9" style="7"/>
    <col min="15617" max="15617" width="6.7109375" style="7" bestFit="1" customWidth="1"/>
    <col min="15618" max="15618" width="41.28515625" style="7" customWidth="1"/>
    <col min="15619" max="15619" width="6" style="7" bestFit="1" customWidth="1"/>
    <col min="15620" max="15620" width="3.7109375" style="7" customWidth="1"/>
    <col min="15621" max="15621" width="15.28515625" style="7" customWidth="1"/>
    <col min="15622" max="15622" width="13.42578125" style="7" customWidth="1"/>
    <col min="15623" max="15872" width="9" style="7"/>
    <col min="15873" max="15873" width="6.7109375" style="7" bestFit="1" customWidth="1"/>
    <col min="15874" max="15874" width="41.28515625" style="7" customWidth="1"/>
    <col min="15875" max="15875" width="6" style="7" bestFit="1" customWidth="1"/>
    <col min="15876" max="15876" width="3.7109375" style="7" customWidth="1"/>
    <col min="15877" max="15877" width="15.28515625" style="7" customWidth="1"/>
    <col min="15878" max="15878" width="13.42578125" style="7" customWidth="1"/>
    <col min="15879" max="16128" width="9" style="7"/>
    <col min="16129" max="16129" width="6.7109375" style="7" bestFit="1" customWidth="1"/>
    <col min="16130" max="16130" width="41.28515625" style="7" customWidth="1"/>
    <col min="16131" max="16131" width="6" style="7" bestFit="1" customWidth="1"/>
    <col min="16132" max="16132" width="3.7109375" style="7" customWidth="1"/>
    <col min="16133" max="16133" width="15.28515625" style="7" customWidth="1"/>
    <col min="16134" max="16134" width="13.42578125" style="7" customWidth="1"/>
    <col min="16135" max="16384" width="9" style="7"/>
  </cols>
  <sheetData>
    <row r="1" spans="1:7" x14ac:dyDescent="0.2">
      <c r="A1" s="182" t="s">
        <v>217</v>
      </c>
      <c r="B1" s="181" t="s">
        <v>148</v>
      </c>
      <c r="C1" s="273"/>
      <c r="D1" s="273"/>
      <c r="E1" s="272"/>
      <c r="F1" s="272"/>
    </row>
    <row r="2" spans="1:7" x14ac:dyDescent="0.2">
      <c r="A2" s="182" t="s">
        <v>216</v>
      </c>
      <c r="B2" s="181" t="s">
        <v>24</v>
      </c>
      <c r="C2" s="273"/>
      <c r="D2" s="273"/>
      <c r="E2" s="272"/>
      <c r="F2" s="272"/>
    </row>
    <row r="3" spans="1:7" x14ac:dyDescent="0.2">
      <c r="A3" s="182" t="s">
        <v>163</v>
      </c>
      <c r="B3" s="181" t="s">
        <v>392</v>
      </c>
      <c r="C3" s="405"/>
      <c r="D3" s="406"/>
      <c r="E3" s="299"/>
      <c r="F3" s="145"/>
    </row>
    <row r="4" spans="1:7" x14ac:dyDescent="0.2">
      <c r="A4" s="182"/>
      <c r="B4" s="66" t="s">
        <v>393</v>
      </c>
      <c r="C4" s="156"/>
      <c r="D4" s="156"/>
      <c r="E4" s="299"/>
      <c r="F4" s="145"/>
    </row>
    <row r="5" spans="1:7" s="81" customFormat="1" ht="76.5" x14ac:dyDescent="0.2">
      <c r="A5" s="132" t="s">
        <v>0</v>
      </c>
      <c r="B5" s="178" t="s">
        <v>7</v>
      </c>
      <c r="C5" s="130" t="s">
        <v>5</v>
      </c>
      <c r="D5" s="130" t="s">
        <v>6</v>
      </c>
      <c r="E5" s="298" t="s">
        <v>9</v>
      </c>
      <c r="F5" s="298" t="s">
        <v>10</v>
      </c>
    </row>
    <row r="6" spans="1:7" x14ac:dyDescent="0.2">
      <c r="A6" s="297">
        <v>1</v>
      </c>
      <c r="B6" s="296"/>
      <c r="C6" s="295"/>
      <c r="D6" s="294"/>
      <c r="E6" s="293"/>
      <c r="F6" s="293"/>
    </row>
    <row r="7" spans="1:7" x14ac:dyDescent="0.2">
      <c r="A7" s="292"/>
      <c r="B7" s="291" t="s">
        <v>392</v>
      </c>
      <c r="C7" s="286">
        <v>1</v>
      </c>
      <c r="D7" s="284" t="s">
        <v>1</v>
      </c>
      <c r="E7" s="290">
        <v>440</v>
      </c>
      <c r="F7" s="289">
        <f>+C7*E7</f>
        <v>440</v>
      </c>
      <c r="G7" s="278"/>
    </row>
    <row r="8" spans="1:7" x14ac:dyDescent="0.2">
      <c r="A8" s="288"/>
      <c r="B8" s="287"/>
      <c r="C8" s="286"/>
      <c r="D8" s="284"/>
      <c r="E8" s="285"/>
      <c r="F8" s="284"/>
      <c r="G8" s="278"/>
    </row>
    <row r="9" spans="1:7" x14ac:dyDescent="0.2">
      <c r="A9" s="283"/>
      <c r="B9" s="282" t="s">
        <v>354</v>
      </c>
      <c r="C9" s="281"/>
      <c r="D9" s="280"/>
      <c r="E9" s="279"/>
      <c r="F9" s="279">
        <f>+F7</f>
        <v>440</v>
      </c>
      <c r="G9" s="278"/>
    </row>
    <row r="10" spans="1:7" x14ac:dyDescent="0.2">
      <c r="A10" s="277"/>
      <c r="B10" s="276"/>
      <c r="C10" s="275"/>
      <c r="D10" s="275"/>
      <c r="E10" s="274"/>
      <c r="F10" s="274"/>
    </row>
    <row r="11" spans="1:7" x14ac:dyDescent="0.2">
      <c r="A11" s="156">
        <f>COUNT(A6+1)</f>
        <v>1</v>
      </c>
      <c r="B11" s="253" t="s">
        <v>213</v>
      </c>
      <c r="C11" s="273"/>
      <c r="D11" s="273"/>
      <c r="E11" s="272"/>
      <c r="F11" s="272"/>
    </row>
    <row r="12" spans="1:7" ht="25.5" x14ac:dyDescent="0.2">
      <c r="A12" s="156"/>
      <c r="B12" s="271" t="s">
        <v>212</v>
      </c>
    </row>
    <row r="13" spans="1:7" ht="14.25" x14ac:dyDescent="0.2">
      <c r="A13" s="156"/>
      <c r="B13" s="267" t="s">
        <v>391</v>
      </c>
      <c r="C13" s="312">
        <v>2</v>
      </c>
      <c r="D13" s="2" t="s">
        <v>8</v>
      </c>
      <c r="E13" s="259"/>
      <c r="F13" s="254">
        <f>C13*E13</f>
        <v>0</v>
      </c>
    </row>
    <row r="14" spans="1:7" x14ac:dyDescent="0.2">
      <c r="A14" s="161"/>
      <c r="B14" s="266"/>
      <c r="C14" s="257"/>
      <c r="D14" s="110"/>
      <c r="E14" s="256"/>
      <c r="F14" s="256"/>
    </row>
    <row r="15" spans="1:7" x14ac:dyDescent="0.2">
      <c r="A15" s="159"/>
      <c r="B15" s="264"/>
      <c r="C15" s="313"/>
      <c r="D15" s="121"/>
      <c r="E15" s="270"/>
      <c r="F15" s="262"/>
    </row>
    <row r="16" spans="1:7" x14ac:dyDescent="0.2">
      <c r="A16" s="156">
        <f>COUNT($A$11:A14)+1</f>
        <v>2</v>
      </c>
      <c r="B16" s="253" t="s">
        <v>390</v>
      </c>
      <c r="C16" s="312"/>
      <c r="E16" s="269"/>
    </row>
    <row r="17" spans="1:6" ht="25.5" x14ac:dyDescent="0.2">
      <c r="A17" s="156"/>
      <c r="B17" s="100" t="s">
        <v>389</v>
      </c>
      <c r="C17" s="312"/>
      <c r="E17" s="269"/>
    </row>
    <row r="18" spans="1:6" x14ac:dyDescent="0.2">
      <c r="A18" s="156"/>
      <c r="B18" s="267" t="s">
        <v>388</v>
      </c>
      <c r="C18" s="312">
        <v>1</v>
      </c>
      <c r="D18" s="2" t="s">
        <v>1</v>
      </c>
      <c r="E18" s="259"/>
      <c r="F18" s="254">
        <f>C18*E18</f>
        <v>0</v>
      </c>
    </row>
    <row r="19" spans="1:6" x14ac:dyDescent="0.2">
      <c r="A19" s="161"/>
      <c r="B19" s="266"/>
      <c r="C19" s="257"/>
      <c r="D19" s="110"/>
      <c r="E19" s="256"/>
      <c r="F19" s="256"/>
    </row>
    <row r="20" spans="1:6" x14ac:dyDescent="0.2">
      <c r="A20" s="159"/>
      <c r="B20" s="314"/>
      <c r="C20" s="313"/>
      <c r="D20" s="121"/>
      <c r="E20" s="270"/>
      <c r="F20" s="262"/>
    </row>
    <row r="21" spans="1:6" x14ac:dyDescent="0.2">
      <c r="A21" s="156">
        <f>COUNT($A$11:A20)+1</f>
        <v>3</v>
      </c>
      <c r="B21" s="66" t="s">
        <v>387</v>
      </c>
      <c r="C21" s="312"/>
      <c r="D21" s="318"/>
      <c r="F21" s="317"/>
    </row>
    <row r="22" spans="1:6" ht="38.25" x14ac:dyDescent="0.2">
      <c r="A22" s="156"/>
      <c r="B22" s="100" t="s">
        <v>386</v>
      </c>
      <c r="C22" s="312"/>
    </row>
    <row r="23" spans="1:6" x14ac:dyDescent="0.2">
      <c r="A23" s="156"/>
      <c r="B23" s="316" t="s">
        <v>385</v>
      </c>
      <c r="C23" s="312">
        <v>1</v>
      </c>
      <c r="D23" s="2" t="s">
        <v>1</v>
      </c>
      <c r="E23" s="259"/>
      <c r="F23" s="254">
        <f>C23*E23</f>
        <v>0</v>
      </c>
    </row>
    <row r="24" spans="1:6" x14ac:dyDescent="0.2">
      <c r="A24" s="161"/>
      <c r="B24" s="315"/>
      <c r="C24" s="257"/>
      <c r="D24" s="110"/>
      <c r="E24" s="256"/>
      <c r="F24" s="256"/>
    </row>
    <row r="25" spans="1:6" x14ac:dyDescent="0.2">
      <c r="A25" s="159"/>
      <c r="B25" s="264" t="s">
        <v>350</v>
      </c>
      <c r="C25" s="313"/>
      <c r="D25" s="121"/>
      <c r="E25" s="270"/>
      <c r="F25" s="262"/>
    </row>
    <row r="26" spans="1:6" x14ac:dyDescent="0.2">
      <c r="A26" s="156">
        <f>COUNT($A$11:A25)+1</f>
        <v>4</v>
      </c>
      <c r="B26" s="253" t="s">
        <v>197</v>
      </c>
      <c r="C26" s="312"/>
      <c r="E26" s="269"/>
    </row>
    <row r="27" spans="1:6" ht="25.5" x14ac:dyDescent="0.2">
      <c r="A27" s="156"/>
      <c r="B27" s="100" t="s">
        <v>196</v>
      </c>
      <c r="C27" s="312"/>
      <c r="E27" s="269"/>
    </row>
    <row r="28" spans="1:6" x14ac:dyDescent="0.2">
      <c r="A28" s="156"/>
      <c r="B28" s="267" t="s">
        <v>384</v>
      </c>
      <c r="C28" s="312">
        <v>2</v>
      </c>
      <c r="D28" s="2" t="s">
        <v>1</v>
      </c>
      <c r="E28" s="259"/>
      <c r="F28" s="254">
        <f>C28*E28</f>
        <v>0</v>
      </c>
    </row>
    <row r="29" spans="1:6" x14ac:dyDescent="0.2">
      <c r="A29" s="161"/>
      <c r="B29" s="266"/>
      <c r="C29" s="257"/>
      <c r="D29" s="110"/>
      <c r="E29" s="256"/>
      <c r="F29" s="256"/>
    </row>
    <row r="30" spans="1:6" x14ac:dyDescent="0.2">
      <c r="A30" s="159"/>
      <c r="B30" s="314"/>
      <c r="C30" s="313"/>
      <c r="D30" s="121"/>
      <c r="E30" s="270"/>
      <c r="F30" s="262"/>
    </row>
    <row r="31" spans="1:6" x14ac:dyDescent="0.2">
      <c r="A31" s="156">
        <f>COUNT($A$11:A30)+1</f>
        <v>5</v>
      </c>
      <c r="B31" s="253" t="s">
        <v>383</v>
      </c>
      <c r="C31" s="312"/>
      <c r="E31" s="269"/>
    </row>
    <row r="32" spans="1:6" ht="165.75" x14ac:dyDescent="0.2">
      <c r="A32" s="156"/>
      <c r="B32" s="261" t="s">
        <v>382</v>
      </c>
      <c r="C32" s="312"/>
      <c r="E32" s="2"/>
      <c r="F32" s="2"/>
    </row>
    <row r="33" spans="1:7" x14ac:dyDescent="0.2">
      <c r="A33" s="156"/>
      <c r="B33" s="267" t="s">
        <v>381</v>
      </c>
      <c r="C33" s="312">
        <v>1</v>
      </c>
      <c r="D33" s="2" t="s">
        <v>1</v>
      </c>
      <c r="E33" s="259"/>
      <c r="F33" s="254">
        <f>C33*E33</f>
        <v>0</v>
      </c>
    </row>
    <row r="34" spans="1:7" x14ac:dyDescent="0.2">
      <c r="A34" s="161"/>
      <c r="B34" s="266"/>
      <c r="C34" s="257"/>
      <c r="D34" s="110"/>
      <c r="E34" s="256"/>
      <c r="F34" s="256"/>
    </row>
    <row r="35" spans="1:7" x14ac:dyDescent="0.2">
      <c r="A35" s="159"/>
      <c r="B35" s="264"/>
      <c r="C35" s="313"/>
      <c r="D35" s="121"/>
      <c r="E35" s="262"/>
      <c r="F35" s="262"/>
    </row>
    <row r="36" spans="1:7" x14ac:dyDescent="0.2">
      <c r="A36" s="156">
        <f>COUNT($A$11:A34)+1</f>
        <v>6</v>
      </c>
      <c r="B36" s="253" t="s">
        <v>68</v>
      </c>
      <c r="C36" s="312"/>
    </row>
    <row r="37" spans="1:7" ht="38.25" x14ac:dyDescent="0.2">
      <c r="A37" s="156"/>
      <c r="B37" s="261" t="s">
        <v>380</v>
      </c>
      <c r="C37" s="312"/>
    </row>
    <row r="38" spans="1:7" ht="14.25" x14ac:dyDescent="0.2">
      <c r="A38" s="156"/>
      <c r="C38" s="312">
        <v>2</v>
      </c>
      <c r="D38" s="2" t="s">
        <v>8</v>
      </c>
      <c r="E38" s="259"/>
      <c r="F38" s="254">
        <f>C38*E38</f>
        <v>0</v>
      </c>
    </row>
    <row r="39" spans="1:7" x14ac:dyDescent="0.2">
      <c r="A39" s="161"/>
      <c r="B39" s="258"/>
      <c r="C39" s="257"/>
      <c r="D39" s="110"/>
      <c r="E39" s="256"/>
      <c r="F39" s="256"/>
    </row>
    <row r="40" spans="1:7" x14ac:dyDescent="0.2">
      <c r="A40" s="283"/>
      <c r="B40" s="282" t="s">
        <v>354</v>
      </c>
      <c r="C40" s="281"/>
      <c r="D40" s="280"/>
      <c r="E40" s="279"/>
      <c r="F40" s="279">
        <f>SUM(F13:F38)</f>
        <v>0</v>
      </c>
      <c r="G40" s="278"/>
    </row>
  </sheetData>
  <sheetProtection algorithmName="SHA-512" hashValue="pz4xabFlp/ZpWZ3NuCtGUCEyd/b5yfkfkSDpShjCbwxG7dySbtA4mZW3aY4/S04IlPz/4iPUfgt3JVsqwT3tvg==" saltValue="ijkpfU3sDBetA4OW2gPxUg==" spinCount="100000" sheet="1" formatCells="0" formatColumns="0" formatRows="0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
</oddHeader>
    <oddFooter>&amp;LENLJ-SIR-238/26&amp;C&amp;"Arial,Navadno"&amp;P / &amp;N</oddFooter>
  </headerFooter>
  <rowBreaks count="1" manualBreakCount="1">
    <brk id="29" max="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098CF-F631-4B16-979D-FCBD6C330915}">
  <sheetPr>
    <tabColor rgb="FF00B0F0"/>
  </sheetPr>
  <dimension ref="A1:G45"/>
  <sheetViews>
    <sheetView zoomScaleNormal="100" zoomScaleSheetLayoutView="115" workbookViewId="0">
      <selection activeCell="E33" sqref="E33"/>
    </sheetView>
  </sheetViews>
  <sheetFormatPr defaultColWidth="9" defaultRowHeight="12.75" x14ac:dyDescent="0.2"/>
  <cols>
    <col min="1" max="1" width="5.7109375" style="145" customWidth="1"/>
    <col min="2" max="2" width="48.85546875" style="255" customWidth="1"/>
    <col min="3" max="3" width="7.7109375" style="2" customWidth="1"/>
    <col min="4" max="4" width="4.7109375" style="2" customWidth="1"/>
    <col min="5" max="5" width="10.42578125" style="254" customWidth="1"/>
    <col min="6" max="6" width="13.28515625" style="254" customWidth="1"/>
    <col min="7" max="256" width="9" style="7"/>
    <col min="257" max="257" width="6.7109375" style="7" bestFit="1" customWidth="1"/>
    <col min="258" max="258" width="41.28515625" style="7" customWidth="1"/>
    <col min="259" max="259" width="6" style="7" bestFit="1" customWidth="1"/>
    <col min="260" max="260" width="3.7109375" style="7" customWidth="1"/>
    <col min="261" max="261" width="15.28515625" style="7" customWidth="1"/>
    <col min="262" max="262" width="13.42578125" style="7" customWidth="1"/>
    <col min="263" max="512" width="9" style="7"/>
    <col min="513" max="513" width="6.7109375" style="7" bestFit="1" customWidth="1"/>
    <col min="514" max="514" width="41.28515625" style="7" customWidth="1"/>
    <col min="515" max="515" width="6" style="7" bestFit="1" customWidth="1"/>
    <col min="516" max="516" width="3.7109375" style="7" customWidth="1"/>
    <col min="517" max="517" width="15.28515625" style="7" customWidth="1"/>
    <col min="518" max="518" width="13.42578125" style="7" customWidth="1"/>
    <col min="519" max="768" width="9" style="7"/>
    <col min="769" max="769" width="6.7109375" style="7" bestFit="1" customWidth="1"/>
    <col min="770" max="770" width="41.28515625" style="7" customWidth="1"/>
    <col min="771" max="771" width="6" style="7" bestFit="1" customWidth="1"/>
    <col min="772" max="772" width="3.7109375" style="7" customWidth="1"/>
    <col min="773" max="773" width="15.28515625" style="7" customWidth="1"/>
    <col min="774" max="774" width="13.42578125" style="7" customWidth="1"/>
    <col min="775" max="1024" width="9" style="7"/>
    <col min="1025" max="1025" width="6.7109375" style="7" bestFit="1" customWidth="1"/>
    <col min="1026" max="1026" width="41.28515625" style="7" customWidth="1"/>
    <col min="1027" max="1027" width="6" style="7" bestFit="1" customWidth="1"/>
    <col min="1028" max="1028" width="3.7109375" style="7" customWidth="1"/>
    <col min="1029" max="1029" width="15.28515625" style="7" customWidth="1"/>
    <col min="1030" max="1030" width="13.42578125" style="7" customWidth="1"/>
    <col min="1031" max="1280" width="9" style="7"/>
    <col min="1281" max="1281" width="6.7109375" style="7" bestFit="1" customWidth="1"/>
    <col min="1282" max="1282" width="41.28515625" style="7" customWidth="1"/>
    <col min="1283" max="1283" width="6" style="7" bestFit="1" customWidth="1"/>
    <col min="1284" max="1284" width="3.7109375" style="7" customWidth="1"/>
    <col min="1285" max="1285" width="15.28515625" style="7" customWidth="1"/>
    <col min="1286" max="1286" width="13.42578125" style="7" customWidth="1"/>
    <col min="1287" max="1536" width="9" style="7"/>
    <col min="1537" max="1537" width="6.7109375" style="7" bestFit="1" customWidth="1"/>
    <col min="1538" max="1538" width="41.28515625" style="7" customWidth="1"/>
    <col min="1539" max="1539" width="6" style="7" bestFit="1" customWidth="1"/>
    <col min="1540" max="1540" width="3.7109375" style="7" customWidth="1"/>
    <col min="1541" max="1541" width="15.28515625" style="7" customWidth="1"/>
    <col min="1542" max="1542" width="13.42578125" style="7" customWidth="1"/>
    <col min="1543" max="1792" width="9" style="7"/>
    <col min="1793" max="1793" width="6.7109375" style="7" bestFit="1" customWidth="1"/>
    <col min="1794" max="1794" width="41.28515625" style="7" customWidth="1"/>
    <col min="1795" max="1795" width="6" style="7" bestFit="1" customWidth="1"/>
    <col min="1796" max="1796" width="3.7109375" style="7" customWidth="1"/>
    <col min="1797" max="1797" width="15.28515625" style="7" customWidth="1"/>
    <col min="1798" max="1798" width="13.42578125" style="7" customWidth="1"/>
    <col min="1799" max="2048" width="9" style="7"/>
    <col min="2049" max="2049" width="6.7109375" style="7" bestFit="1" customWidth="1"/>
    <col min="2050" max="2050" width="41.28515625" style="7" customWidth="1"/>
    <col min="2051" max="2051" width="6" style="7" bestFit="1" customWidth="1"/>
    <col min="2052" max="2052" width="3.7109375" style="7" customWidth="1"/>
    <col min="2053" max="2053" width="15.28515625" style="7" customWidth="1"/>
    <col min="2054" max="2054" width="13.42578125" style="7" customWidth="1"/>
    <col min="2055" max="2304" width="9" style="7"/>
    <col min="2305" max="2305" width="6.7109375" style="7" bestFit="1" customWidth="1"/>
    <col min="2306" max="2306" width="41.28515625" style="7" customWidth="1"/>
    <col min="2307" max="2307" width="6" style="7" bestFit="1" customWidth="1"/>
    <col min="2308" max="2308" width="3.7109375" style="7" customWidth="1"/>
    <col min="2309" max="2309" width="15.28515625" style="7" customWidth="1"/>
    <col min="2310" max="2310" width="13.42578125" style="7" customWidth="1"/>
    <col min="2311" max="2560" width="9" style="7"/>
    <col min="2561" max="2561" width="6.7109375" style="7" bestFit="1" customWidth="1"/>
    <col min="2562" max="2562" width="41.28515625" style="7" customWidth="1"/>
    <col min="2563" max="2563" width="6" style="7" bestFit="1" customWidth="1"/>
    <col min="2564" max="2564" width="3.7109375" style="7" customWidth="1"/>
    <col min="2565" max="2565" width="15.28515625" style="7" customWidth="1"/>
    <col min="2566" max="2566" width="13.42578125" style="7" customWidth="1"/>
    <col min="2567" max="2816" width="9" style="7"/>
    <col min="2817" max="2817" width="6.7109375" style="7" bestFit="1" customWidth="1"/>
    <col min="2818" max="2818" width="41.28515625" style="7" customWidth="1"/>
    <col min="2819" max="2819" width="6" style="7" bestFit="1" customWidth="1"/>
    <col min="2820" max="2820" width="3.7109375" style="7" customWidth="1"/>
    <col min="2821" max="2821" width="15.28515625" style="7" customWidth="1"/>
    <col min="2822" max="2822" width="13.42578125" style="7" customWidth="1"/>
    <col min="2823" max="3072" width="9" style="7"/>
    <col min="3073" max="3073" width="6.7109375" style="7" bestFit="1" customWidth="1"/>
    <col min="3074" max="3074" width="41.28515625" style="7" customWidth="1"/>
    <col min="3075" max="3075" width="6" style="7" bestFit="1" customWidth="1"/>
    <col min="3076" max="3076" width="3.7109375" style="7" customWidth="1"/>
    <col min="3077" max="3077" width="15.28515625" style="7" customWidth="1"/>
    <col min="3078" max="3078" width="13.42578125" style="7" customWidth="1"/>
    <col min="3079" max="3328" width="9" style="7"/>
    <col min="3329" max="3329" width="6.7109375" style="7" bestFit="1" customWidth="1"/>
    <col min="3330" max="3330" width="41.28515625" style="7" customWidth="1"/>
    <col min="3331" max="3331" width="6" style="7" bestFit="1" customWidth="1"/>
    <col min="3332" max="3332" width="3.7109375" style="7" customWidth="1"/>
    <col min="3333" max="3333" width="15.28515625" style="7" customWidth="1"/>
    <col min="3334" max="3334" width="13.42578125" style="7" customWidth="1"/>
    <col min="3335" max="3584" width="9" style="7"/>
    <col min="3585" max="3585" width="6.7109375" style="7" bestFit="1" customWidth="1"/>
    <col min="3586" max="3586" width="41.28515625" style="7" customWidth="1"/>
    <col min="3587" max="3587" width="6" style="7" bestFit="1" customWidth="1"/>
    <col min="3588" max="3588" width="3.7109375" style="7" customWidth="1"/>
    <col min="3589" max="3589" width="15.28515625" style="7" customWidth="1"/>
    <col min="3590" max="3590" width="13.42578125" style="7" customWidth="1"/>
    <col min="3591" max="3840" width="9" style="7"/>
    <col min="3841" max="3841" width="6.7109375" style="7" bestFit="1" customWidth="1"/>
    <col min="3842" max="3842" width="41.28515625" style="7" customWidth="1"/>
    <col min="3843" max="3843" width="6" style="7" bestFit="1" customWidth="1"/>
    <col min="3844" max="3844" width="3.7109375" style="7" customWidth="1"/>
    <col min="3845" max="3845" width="15.28515625" style="7" customWidth="1"/>
    <col min="3846" max="3846" width="13.42578125" style="7" customWidth="1"/>
    <col min="3847" max="4096" width="9" style="7"/>
    <col min="4097" max="4097" width="6.7109375" style="7" bestFit="1" customWidth="1"/>
    <col min="4098" max="4098" width="41.28515625" style="7" customWidth="1"/>
    <col min="4099" max="4099" width="6" style="7" bestFit="1" customWidth="1"/>
    <col min="4100" max="4100" width="3.7109375" style="7" customWidth="1"/>
    <col min="4101" max="4101" width="15.28515625" style="7" customWidth="1"/>
    <col min="4102" max="4102" width="13.42578125" style="7" customWidth="1"/>
    <col min="4103" max="4352" width="9" style="7"/>
    <col min="4353" max="4353" width="6.7109375" style="7" bestFit="1" customWidth="1"/>
    <col min="4354" max="4354" width="41.28515625" style="7" customWidth="1"/>
    <col min="4355" max="4355" width="6" style="7" bestFit="1" customWidth="1"/>
    <col min="4356" max="4356" width="3.7109375" style="7" customWidth="1"/>
    <col min="4357" max="4357" width="15.28515625" style="7" customWidth="1"/>
    <col min="4358" max="4358" width="13.42578125" style="7" customWidth="1"/>
    <col min="4359" max="4608" width="9" style="7"/>
    <col min="4609" max="4609" width="6.7109375" style="7" bestFit="1" customWidth="1"/>
    <col min="4610" max="4610" width="41.28515625" style="7" customWidth="1"/>
    <col min="4611" max="4611" width="6" style="7" bestFit="1" customWidth="1"/>
    <col min="4612" max="4612" width="3.7109375" style="7" customWidth="1"/>
    <col min="4613" max="4613" width="15.28515625" style="7" customWidth="1"/>
    <col min="4614" max="4614" width="13.42578125" style="7" customWidth="1"/>
    <col min="4615" max="4864" width="9" style="7"/>
    <col min="4865" max="4865" width="6.7109375" style="7" bestFit="1" customWidth="1"/>
    <col min="4866" max="4866" width="41.28515625" style="7" customWidth="1"/>
    <col min="4867" max="4867" width="6" style="7" bestFit="1" customWidth="1"/>
    <col min="4868" max="4868" width="3.7109375" style="7" customWidth="1"/>
    <col min="4869" max="4869" width="15.28515625" style="7" customWidth="1"/>
    <col min="4870" max="4870" width="13.42578125" style="7" customWidth="1"/>
    <col min="4871" max="5120" width="9" style="7"/>
    <col min="5121" max="5121" width="6.7109375" style="7" bestFit="1" customWidth="1"/>
    <col min="5122" max="5122" width="41.28515625" style="7" customWidth="1"/>
    <col min="5123" max="5123" width="6" style="7" bestFit="1" customWidth="1"/>
    <col min="5124" max="5124" width="3.7109375" style="7" customWidth="1"/>
    <col min="5125" max="5125" width="15.28515625" style="7" customWidth="1"/>
    <col min="5126" max="5126" width="13.42578125" style="7" customWidth="1"/>
    <col min="5127" max="5376" width="9" style="7"/>
    <col min="5377" max="5377" width="6.7109375" style="7" bestFit="1" customWidth="1"/>
    <col min="5378" max="5378" width="41.28515625" style="7" customWidth="1"/>
    <col min="5379" max="5379" width="6" style="7" bestFit="1" customWidth="1"/>
    <col min="5380" max="5380" width="3.7109375" style="7" customWidth="1"/>
    <col min="5381" max="5381" width="15.28515625" style="7" customWidth="1"/>
    <col min="5382" max="5382" width="13.42578125" style="7" customWidth="1"/>
    <col min="5383" max="5632" width="9" style="7"/>
    <col min="5633" max="5633" width="6.7109375" style="7" bestFit="1" customWidth="1"/>
    <col min="5634" max="5634" width="41.28515625" style="7" customWidth="1"/>
    <col min="5635" max="5635" width="6" style="7" bestFit="1" customWidth="1"/>
    <col min="5636" max="5636" width="3.7109375" style="7" customWidth="1"/>
    <col min="5637" max="5637" width="15.28515625" style="7" customWidth="1"/>
    <col min="5638" max="5638" width="13.42578125" style="7" customWidth="1"/>
    <col min="5639" max="5888" width="9" style="7"/>
    <col min="5889" max="5889" width="6.7109375" style="7" bestFit="1" customWidth="1"/>
    <col min="5890" max="5890" width="41.28515625" style="7" customWidth="1"/>
    <col min="5891" max="5891" width="6" style="7" bestFit="1" customWidth="1"/>
    <col min="5892" max="5892" width="3.7109375" style="7" customWidth="1"/>
    <col min="5893" max="5893" width="15.28515625" style="7" customWidth="1"/>
    <col min="5894" max="5894" width="13.42578125" style="7" customWidth="1"/>
    <col min="5895" max="6144" width="9" style="7"/>
    <col min="6145" max="6145" width="6.7109375" style="7" bestFit="1" customWidth="1"/>
    <col min="6146" max="6146" width="41.28515625" style="7" customWidth="1"/>
    <col min="6147" max="6147" width="6" style="7" bestFit="1" customWidth="1"/>
    <col min="6148" max="6148" width="3.7109375" style="7" customWidth="1"/>
    <col min="6149" max="6149" width="15.28515625" style="7" customWidth="1"/>
    <col min="6150" max="6150" width="13.42578125" style="7" customWidth="1"/>
    <col min="6151" max="6400" width="9" style="7"/>
    <col min="6401" max="6401" width="6.7109375" style="7" bestFit="1" customWidth="1"/>
    <col min="6402" max="6402" width="41.28515625" style="7" customWidth="1"/>
    <col min="6403" max="6403" width="6" style="7" bestFit="1" customWidth="1"/>
    <col min="6404" max="6404" width="3.7109375" style="7" customWidth="1"/>
    <col min="6405" max="6405" width="15.28515625" style="7" customWidth="1"/>
    <col min="6406" max="6406" width="13.42578125" style="7" customWidth="1"/>
    <col min="6407" max="6656" width="9" style="7"/>
    <col min="6657" max="6657" width="6.7109375" style="7" bestFit="1" customWidth="1"/>
    <col min="6658" max="6658" width="41.28515625" style="7" customWidth="1"/>
    <col min="6659" max="6659" width="6" style="7" bestFit="1" customWidth="1"/>
    <col min="6660" max="6660" width="3.7109375" style="7" customWidth="1"/>
    <col min="6661" max="6661" width="15.28515625" style="7" customWidth="1"/>
    <col min="6662" max="6662" width="13.42578125" style="7" customWidth="1"/>
    <col min="6663" max="6912" width="9" style="7"/>
    <col min="6913" max="6913" width="6.7109375" style="7" bestFit="1" customWidth="1"/>
    <col min="6914" max="6914" width="41.28515625" style="7" customWidth="1"/>
    <col min="6915" max="6915" width="6" style="7" bestFit="1" customWidth="1"/>
    <col min="6916" max="6916" width="3.7109375" style="7" customWidth="1"/>
    <col min="6917" max="6917" width="15.28515625" style="7" customWidth="1"/>
    <col min="6918" max="6918" width="13.42578125" style="7" customWidth="1"/>
    <col min="6919" max="7168" width="9" style="7"/>
    <col min="7169" max="7169" width="6.7109375" style="7" bestFit="1" customWidth="1"/>
    <col min="7170" max="7170" width="41.28515625" style="7" customWidth="1"/>
    <col min="7171" max="7171" width="6" style="7" bestFit="1" customWidth="1"/>
    <col min="7172" max="7172" width="3.7109375" style="7" customWidth="1"/>
    <col min="7173" max="7173" width="15.28515625" style="7" customWidth="1"/>
    <col min="7174" max="7174" width="13.42578125" style="7" customWidth="1"/>
    <col min="7175" max="7424" width="9" style="7"/>
    <col min="7425" max="7425" width="6.7109375" style="7" bestFit="1" customWidth="1"/>
    <col min="7426" max="7426" width="41.28515625" style="7" customWidth="1"/>
    <col min="7427" max="7427" width="6" style="7" bestFit="1" customWidth="1"/>
    <col min="7428" max="7428" width="3.7109375" style="7" customWidth="1"/>
    <col min="7429" max="7429" width="15.28515625" style="7" customWidth="1"/>
    <col min="7430" max="7430" width="13.42578125" style="7" customWidth="1"/>
    <col min="7431" max="7680" width="9" style="7"/>
    <col min="7681" max="7681" width="6.7109375" style="7" bestFit="1" customWidth="1"/>
    <col min="7682" max="7682" width="41.28515625" style="7" customWidth="1"/>
    <col min="7683" max="7683" width="6" style="7" bestFit="1" customWidth="1"/>
    <col min="7684" max="7684" width="3.7109375" style="7" customWidth="1"/>
    <col min="7685" max="7685" width="15.28515625" style="7" customWidth="1"/>
    <col min="7686" max="7686" width="13.42578125" style="7" customWidth="1"/>
    <col min="7687" max="7936" width="9" style="7"/>
    <col min="7937" max="7937" width="6.7109375" style="7" bestFit="1" customWidth="1"/>
    <col min="7938" max="7938" width="41.28515625" style="7" customWidth="1"/>
    <col min="7939" max="7939" width="6" style="7" bestFit="1" customWidth="1"/>
    <col min="7940" max="7940" width="3.7109375" style="7" customWidth="1"/>
    <col min="7941" max="7941" width="15.28515625" style="7" customWidth="1"/>
    <col min="7942" max="7942" width="13.42578125" style="7" customWidth="1"/>
    <col min="7943" max="8192" width="9" style="7"/>
    <col min="8193" max="8193" width="6.7109375" style="7" bestFit="1" customWidth="1"/>
    <col min="8194" max="8194" width="41.28515625" style="7" customWidth="1"/>
    <col min="8195" max="8195" width="6" style="7" bestFit="1" customWidth="1"/>
    <col min="8196" max="8196" width="3.7109375" style="7" customWidth="1"/>
    <col min="8197" max="8197" width="15.28515625" style="7" customWidth="1"/>
    <col min="8198" max="8198" width="13.42578125" style="7" customWidth="1"/>
    <col min="8199" max="8448" width="9" style="7"/>
    <col min="8449" max="8449" width="6.7109375" style="7" bestFit="1" customWidth="1"/>
    <col min="8450" max="8450" width="41.28515625" style="7" customWidth="1"/>
    <col min="8451" max="8451" width="6" style="7" bestFit="1" customWidth="1"/>
    <col min="8452" max="8452" width="3.7109375" style="7" customWidth="1"/>
    <col min="8453" max="8453" width="15.28515625" style="7" customWidth="1"/>
    <col min="8454" max="8454" width="13.42578125" style="7" customWidth="1"/>
    <col min="8455" max="8704" width="9" style="7"/>
    <col min="8705" max="8705" width="6.7109375" style="7" bestFit="1" customWidth="1"/>
    <col min="8706" max="8706" width="41.28515625" style="7" customWidth="1"/>
    <col min="8707" max="8707" width="6" style="7" bestFit="1" customWidth="1"/>
    <col min="8708" max="8708" width="3.7109375" style="7" customWidth="1"/>
    <col min="8709" max="8709" width="15.28515625" style="7" customWidth="1"/>
    <col min="8710" max="8710" width="13.42578125" style="7" customWidth="1"/>
    <col min="8711" max="8960" width="9" style="7"/>
    <col min="8961" max="8961" width="6.7109375" style="7" bestFit="1" customWidth="1"/>
    <col min="8962" max="8962" width="41.28515625" style="7" customWidth="1"/>
    <col min="8963" max="8963" width="6" style="7" bestFit="1" customWidth="1"/>
    <col min="8964" max="8964" width="3.7109375" style="7" customWidth="1"/>
    <col min="8965" max="8965" width="15.28515625" style="7" customWidth="1"/>
    <col min="8966" max="8966" width="13.42578125" style="7" customWidth="1"/>
    <col min="8967" max="9216" width="9" style="7"/>
    <col min="9217" max="9217" width="6.7109375" style="7" bestFit="1" customWidth="1"/>
    <col min="9218" max="9218" width="41.28515625" style="7" customWidth="1"/>
    <col min="9219" max="9219" width="6" style="7" bestFit="1" customWidth="1"/>
    <col min="9220" max="9220" width="3.7109375" style="7" customWidth="1"/>
    <col min="9221" max="9221" width="15.28515625" style="7" customWidth="1"/>
    <col min="9222" max="9222" width="13.42578125" style="7" customWidth="1"/>
    <col min="9223" max="9472" width="9" style="7"/>
    <col min="9473" max="9473" width="6.7109375" style="7" bestFit="1" customWidth="1"/>
    <col min="9474" max="9474" width="41.28515625" style="7" customWidth="1"/>
    <col min="9475" max="9475" width="6" style="7" bestFit="1" customWidth="1"/>
    <col min="9476" max="9476" width="3.7109375" style="7" customWidth="1"/>
    <col min="9477" max="9477" width="15.28515625" style="7" customWidth="1"/>
    <col min="9478" max="9478" width="13.42578125" style="7" customWidth="1"/>
    <col min="9479" max="9728" width="9" style="7"/>
    <col min="9729" max="9729" width="6.7109375" style="7" bestFit="1" customWidth="1"/>
    <col min="9730" max="9730" width="41.28515625" style="7" customWidth="1"/>
    <col min="9731" max="9731" width="6" style="7" bestFit="1" customWidth="1"/>
    <col min="9732" max="9732" width="3.7109375" style="7" customWidth="1"/>
    <col min="9733" max="9733" width="15.28515625" style="7" customWidth="1"/>
    <col min="9734" max="9734" width="13.42578125" style="7" customWidth="1"/>
    <col min="9735" max="9984" width="9" style="7"/>
    <col min="9985" max="9985" width="6.7109375" style="7" bestFit="1" customWidth="1"/>
    <col min="9986" max="9986" width="41.28515625" style="7" customWidth="1"/>
    <col min="9987" max="9987" width="6" style="7" bestFit="1" customWidth="1"/>
    <col min="9988" max="9988" width="3.7109375" style="7" customWidth="1"/>
    <col min="9989" max="9989" width="15.28515625" style="7" customWidth="1"/>
    <col min="9990" max="9990" width="13.42578125" style="7" customWidth="1"/>
    <col min="9991" max="10240" width="9" style="7"/>
    <col min="10241" max="10241" width="6.7109375" style="7" bestFit="1" customWidth="1"/>
    <col min="10242" max="10242" width="41.28515625" style="7" customWidth="1"/>
    <col min="10243" max="10243" width="6" style="7" bestFit="1" customWidth="1"/>
    <col min="10244" max="10244" width="3.7109375" style="7" customWidth="1"/>
    <col min="10245" max="10245" width="15.28515625" style="7" customWidth="1"/>
    <col min="10246" max="10246" width="13.42578125" style="7" customWidth="1"/>
    <col min="10247" max="10496" width="9" style="7"/>
    <col min="10497" max="10497" width="6.7109375" style="7" bestFit="1" customWidth="1"/>
    <col min="10498" max="10498" width="41.28515625" style="7" customWidth="1"/>
    <col min="10499" max="10499" width="6" style="7" bestFit="1" customWidth="1"/>
    <col min="10500" max="10500" width="3.7109375" style="7" customWidth="1"/>
    <col min="10501" max="10501" width="15.28515625" style="7" customWidth="1"/>
    <col min="10502" max="10502" width="13.42578125" style="7" customWidth="1"/>
    <col min="10503" max="10752" width="9" style="7"/>
    <col min="10753" max="10753" width="6.7109375" style="7" bestFit="1" customWidth="1"/>
    <col min="10754" max="10754" width="41.28515625" style="7" customWidth="1"/>
    <col min="10755" max="10755" width="6" style="7" bestFit="1" customWidth="1"/>
    <col min="10756" max="10756" width="3.7109375" style="7" customWidth="1"/>
    <col min="10757" max="10757" width="15.28515625" style="7" customWidth="1"/>
    <col min="10758" max="10758" width="13.42578125" style="7" customWidth="1"/>
    <col min="10759" max="11008" width="9" style="7"/>
    <col min="11009" max="11009" width="6.7109375" style="7" bestFit="1" customWidth="1"/>
    <col min="11010" max="11010" width="41.28515625" style="7" customWidth="1"/>
    <col min="11011" max="11011" width="6" style="7" bestFit="1" customWidth="1"/>
    <col min="11012" max="11012" width="3.7109375" style="7" customWidth="1"/>
    <col min="11013" max="11013" width="15.28515625" style="7" customWidth="1"/>
    <col min="11014" max="11014" width="13.42578125" style="7" customWidth="1"/>
    <col min="11015" max="11264" width="9" style="7"/>
    <col min="11265" max="11265" width="6.7109375" style="7" bestFit="1" customWidth="1"/>
    <col min="11266" max="11266" width="41.28515625" style="7" customWidth="1"/>
    <col min="11267" max="11267" width="6" style="7" bestFit="1" customWidth="1"/>
    <col min="11268" max="11268" width="3.7109375" style="7" customWidth="1"/>
    <col min="11269" max="11269" width="15.28515625" style="7" customWidth="1"/>
    <col min="11270" max="11270" width="13.42578125" style="7" customWidth="1"/>
    <col min="11271" max="11520" width="9" style="7"/>
    <col min="11521" max="11521" width="6.7109375" style="7" bestFit="1" customWidth="1"/>
    <col min="11522" max="11522" width="41.28515625" style="7" customWidth="1"/>
    <col min="11523" max="11523" width="6" style="7" bestFit="1" customWidth="1"/>
    <col min="11524" max="11524" width="3.7109375" style="7" customWidth="1"/>
    <col min="11525" max="11525" width="15.28515625" style="7" customWidth="1"/>
    <col min="11526" max="11526" width="13.42578125" style="7" customWidth="1"/>
    <col min="11527" max="11776" width="9" style="7"/>
    <col min="11777" max="11777" width="6.7109375" style="7" bestFit="1" customWidth="1"/>
    <col min="11778" max="11778" width="41.28515625" style="7" customWidth="1"/>
    <col min="11779" max="11779" width="6" style="7" bestFit="1" customWidth="1"/>
    <col min="11780" max="11780" width="3.7109375" style="7" customWidth="1"/>
    <col min="11781" max="11781" width="15.28515625" style="7" customWidth="1"/>
    <col min="11782" max="11782" width="13.42578125" style="7" customWidth="1"/>
    <col min="11783" max="12032" width="9" style="7"/>
    <col min="12033" max="12033" width="6.7109375" style="7" bestFit="1" customWidth="1"/>
    <col min="12034" max="12034" width="41.28515625" style="7" customWidth="1"/>
    <col min="12035" max="12035" width="6" style="7" bestFit="1" customWidth="1"/>
    <col min="12036" max="12036" width="3.7109375" style="7" customWidth="1"/>
    <col min="12037" max="12037" width="15.28515625" style="7" customWidth="1"/>
    <col min="12038" max="12038" width="13.42578125" style="7" customWidth="1"/>
    <col min="12039" max="12288" width="9" style="7"/>
    <col min="12289" max="12289" width="6.7109375" style="7" bestFit="1" customWidth="1"/>
    <col min="12290" max="12290" width="41.28515625" style="7" customWidth="1"/>
    <col min="12291" max="12291" width="6" style="7" bestFit="1" customWidth="1"/>
    <col min="12292" max="12292" width="3.7109375" style="7" customWidth="1"/>
    <col min="12293" max="12293" width="15.28515625" style="7" customWidth="1"/>
    <col min="12294" max="12294" width="13.42578125" style="7" customWidth="1"/>
    <col min="12295" max="12544" width="9" style="7"/>
    <col min="12545" max="12545" width="6.7109375" style="7" bestFit="1" customWidth="1"/>
    <col min="12546" max="12546" width="41.28515625" style="7" customWidth="1"/>
    <col min="12547" max="12547" width="6" style="7" bestFit="1" customWidth="1"/>
    <col min="12548" max="12548" width="3.7109375" style="7" customWidth="1"/>
    <col min="12549" max="12549" width="15.28515625" style="7" customWidth="1"/>
    <col min="12550" max="12550" width="13.42578125" style="7" customWidth="1"/>
    <col min="12551" max="12800" width="9" style="7"/>
    <col min="12801" max="12801" width="6.7109375" style="7" bestFit="1" customWidth="1"/>
    <col min="12802" max="12802" width="41.28515625" style="7" customWidth="1"/>
    <col min="12803" max="12803" width="6" style="7" bestFit="1" customWidth="1"/>
    <col min="12804" max="12804" width="3.7109375" style="7" customWidth="1"/>
    <col min="12805" max="12805" width="15.28515625" style="7" customWidth="1"/>
    <col min="12806" max="12806" width="13.42578125" style="7" customWidth="1"/>
    <col min="12807" max="13056" width="9" style="7"/>
    <col min="13057" max="13057" width="6.7109375" style="7" bestFit="1" customWidth="1"/>
    <col min="13058" max="13058" width="41.28515625" style="7" customWidth="1"/>
    <col min="13059" max="13059" width="6" style="7" bestFit="1" customWidth="1"/>
    <col min="13060" max="13060" width="3.7109375" style="7" customWidth="1"/>
    <col min="13061" max="13061" width="15.28515625" style="7" customWidth="1"/>
    <col min="13062" max="13062" width="13.42578125" style="7" customWidth="1"/>
    <col min="13063" max="13312" width="9" style="7"/>
    <col min="13313" max="13313" width="6.7109375" style="7" bestFit="1" customWidth="1"/>
    <col min="13314" max="13314" width="41.28515625" style="7" customWidth="1"/>
    <col min="13315" max="13315" width="6" style="7" bestFit="1" customWidth="1"/>
    <col min="13316" max="13316" width="3.7109375" style="7" customWidth="1"/>
    <col min="13317" max="13317" width="15.28515625" style="7" customWidth="1"/>
    <col min="13318" max="13318" width="13.42578125" style="7" customWidth="1"/>
    <col min="13319" max="13568" width="9" style="7"/>
    <col min="13569" max="13569" width="6.7109375" style="7" bestFit="1" customWidth="1"/>
    <col min="13570" max="13570" width="41.28515625" style="7" customWidth="1"/>
    <col min="13571" max="13571" width="6" style="7" bestFit="1" customWidth="1"/>
    <col min="13572" max="13572" width="3.7109375" style="7" customWidth="1"/>
    <col min="13573" max="13573" width="15.28515625" style="7" customWidth="1"/>
    <col min="13574" max="13574" width="13.42578125" style="7" customWidth="1"/>
    <col min="13575" max="13824" width="9" style="7"/>
    <col min="13825" max="13825" width="6.7109375" style="7" bestFit="1" customWidth="1"/>
    <col min="13826" max="13826" width="41.28515625" style="7" customWidth="1"/>
    <col min="13827" max="13827" width="6" style="7" bestFit="1" customWidth="1"/>
    <col min="13828" max="13828" width="3.7109375" style="7" customWidth="1"/>
    <col min="13829" max="13829" width="15.28515625" style="7" customWidth="1"/>
    <col min="13830" max="13830" width="13.42578125" style="7" customWidth="1"/>
    <col min="13831" max="14080" width="9" style="7"/>
    <col min="14081" max="14081" width="6.7109375" style="7" bestFit="1" customWidth="1"/>
    <col min="14082" max="14082" width="41.28515625" style="7" customWidth="1"/>
    <col min="14083" max="14083" width="6" style="7" bestFit="1" customWidth="1"/>
    <col min="14084" max="14084" width="3.7109375" style="7" customWidth="1"/>
    <col min="14085" max="14085" width="15.28515625" style="7" customWidth="1"/>
    <col min="14086" max="14086" width="13.42578125" style="7" customWidth="1"/>
    <col min="14087" max="14336" width="9" style="7"/>
    <col min="14337" max="14337" width="6.7109375" style="7" bestFit="1" customWidth="1"/>
    <col min="14338" max="14338" width="41.28515625" style="7" customWidth="1"/>
    <col min="14339" max="14339" width="6" style="7" bestFit="1" customWidth="1"/>
    <col min="14340" max="14340" width="3.7109375" style="7" customWidth="1"/>
    <col min="14341" max="14341" width="15.28515625" style="7" customWidth="1"/>
    <col min="14342" max="14342" width="13.42578125" style="7" customWidth="1"/>
    <col min="14343" max="14592" width="9" style="7"/>
    <col min="14593" max="14593" width="6.7109375" style="7" bestFit="1" customWidth="1"/>
    <col min="14594" max="14594" width="41.28515625" style="7" customWidth="1"/>
    <col min="14595" max="14595" width="6" style="7" bestFit="1" customWidth="1"/>
    <col min="14596" max="14596" width="3.7109375" style="7" customWidth="1"/>
    <col min="14597" max="14597" width="15.28515625" style="7" customWidth="1"/>
    <col min="14598" max="14598" width="13.42578125" style="7" customWidth="1"/>
    <col min="14599" max="14848" width="9" style="7"/>
    <col min="14849" max="14849" width="6.7109375" style="7" bestFit="1" customWidth="1"/>
    <col min="14850" max="14850" width="41.28515625" style="7" customWidth="1"/>
    <col min="14851" max="14851" width="6" style="7" bestFit="1" customWidth="1"/>
    <col min="14852" max="14852" width="3.7109375" style="7" customWidth="1"/>
    <col min="14853" max="14853" width="15.28515625" style="7" customWidth="1"/>
    <col min="14854" max="14854" width="13.42578125" style="7" customWidth="1"/>
    <col min="14855" max="15104" width="9" style="7"/>
    <col min="15105" max="15105" width="6.7109375" style="7" bestFit="1" customWidth="1"/>
    <col min="15106" max="15106" width="41.28515625" style="7" customWidth="1"/>
    <col min="15107" max="15107" width="6" style="7" bestFit="1" customWidth="1"/>
    <col min="15108" max="15108" width="3.7109375" style="7" customWidth="1"/>
    <col min="15109" max="15109" width="15.28515625" style="7" customWidth="1"/>
    <col min="15110" max="15110" width="13.42578125" style="7" customWidth="1"/>
    <col min="15111" max="15360" width="9" style="7"/>
    <col min="15361" max="15361" width="6.7109375" style="7" bestFit="1" customWidth="1"/>
    <col min="15362" max="15362" width="41.28515625" style="7" customWidth="1"/>
    <col min="15363" max="15363" width="6" style="7" bestFit="1" customWidth="1"/>
    <col min="15364" max="15364" width="3.7109375" style="7" customWidth="1"/>
    <col min="15365" max="15365" width="15.28515625" style="7" customWidth="1"/>
    <col min="15366" max="15366" width="13.42578125" style="7" customWidth="1"/>
    <col min="15367" max="15616" width="9" style="7"/>
    <col min="15617" max="15617" width="6.7109375" style="7" bestFit="1" customWidth="1"/>
    <col min="15618" max="15618" width="41.28515625" style="7" customWidth="1"/>
    <col min="15619" max="15619" width="6" style="7" bestFit="1" customWidth="1"/>
    <col min="15620" max="15620" width="3.7109375" style="7" customWidth="1"/>
    <col min="15621" max="15621" width="15.28515625" style="7" customWidth="1"/>
    <col min="15622" max="15622" width="13.42578125" style="7" customWidth="1"/>
    <col min="15623" max="15872" width="9" style="7"/>
    <col min="15873" max="15873" width="6.7109375" style="7" bestFit="1" customWidth="1"/>
    <col min="15874" max="15874" width="41.28515625" style="7" customWidth="1"/>
    <col min="15875" max="15875" width="6" style="7" bestFit="1" customWidth="1"/>
    <col min="15876" max="15876" width="3.7109375" style="7" customWidth="1"/>
    <col min="15877" max="15877" width="15.28515625" style="7" customWidth="1"/>
    <col min="15878" max="15878" width="13.42578125" style="7" customWidth="1"/>
    <col min="15879" max="16128" width="9" style="7"/>
    <col min="16129" max="16129" width="6.7109375" style="7" bestFit="1" customWidth="1"/>
    <col min="16130" max="16130" width="41.28515625" style="7" customWidth="1"/>
    <col min="16131" max="16131" width="6" style="7" bestFit="1" customWidth="1"/>
    <col min="16132" max="16132" width="3.7109375" style="7" customWidth="1"/>
    <col min="16133" max="16133" width="15.28515625" style="7" customWidth="1"/>
    <col min="16134" max="16134" width="13.42578125" style="7" customWidth="1"/>
    <col min="16135" max="16384" width="9" style="7"/>
  </cols>
  <sheetData>
    <row r="1" spans="1:7" x14ac:dyDescent="0.2">
      <c r="A1" s="182" t="s">
        <v>217</v>
      </c>
      <c r="B1" s="181" t="s">
        <v>148</v>
      </c>
      <c r="C1" s="273"/>
      <c r="D1" s="273"/>
      <c r="E1" s="272"/>
      <c r="F1" s="272"/>
    </row>
    <row r="2" spans="1:7" x14ac:dyDescent="0.2">
      <c r="A2" s="182" t="s">
        <v>216</v>
      </c>
      <c r="B2" s="181" t="s">
        <v>24</v>
      </c>
      <c r="C2" s="273"/>
      <c r="D2" s="273"/>
      <c r="E2" s="272"/>
      <c r="F2" s="272"/>
    </row>
    <row r="3" spans="1:7" x14ac:dyDescent="0.2">
      <c r="A3" s="182" t="s">
        <v>160</v>
      </c>
      <c r="B3" s="181" t="s">
        <v>355</v>
      </c>
      <c r="C3" s="405"/>
      <c r="D3" s="406"/>
      <c r="E3" s="299"/>
      <c r="F3" s="145"/>
    </row>
    <row r="4" spans="1:7" x14ac:dyDescent="0.2">
      <c r="A4" s="182"/>
      <c r="B4" s="66" t="s">
        <v>396</v>
      </c>
      <c r="C4" s="273"/>
      <c r="D4" s="273"/>
      <c r="E4" s="272"/>
      <c r="F4" s="272"/>
    </row>
    <row r="5" spans="1:7" s="81" customFormat="1" ht="76.5" x14ac:dyDescent="0.2">
      <c r="A5" s="132" t="s">
        <v>0</v>
      </c>
      <c r="B5" s="178" t="s">
        <v>7</v>
      </c>
      <c r="C5" s="130" t="s">
        <v>5</v>
      </c>
      <c r="D5" s="130" t="s">
        <v>6</v>
      </c>
      <c r="E5" s="298" t="s">
        <v>9</v>
      </c>
      <c r="F5" s="298" t="s">
        <v>10</v>
      </c>
    </row>
    <row r="6" spans="1:7" x14ac:dyDescent="0.2">
      <c r="A6" s="297">
        <v>1</v>
      </c>
      <c r="B6" s="296"/>
      <c r="C6" s="295"/>
      <c r="D6" s="294"/>
      <c r="E6" s="293"/>
      <c r="F6" s="293"/>
    </row>
    <row r="7" spans="1:7" x14ac:dyDescent="0.2">
      <c r="A7" s="292"/>
      <c r="B7" s="291" t="s">
        <v>355</v>
      </c>
      <c r="C7" s="286">
        <v>1</v>
      </c>
      <c r="D7" s="284" t="s">
        <v>1</v>
      </c>
      <c r="E7" s="290">
        <f>+F7/C7</f>
        <v>0</v>
      </c>
      <c r="F7" s="289">
        <f>+F9</f>
        <v>0</v>
      </c>
      <c r="G7" s="278"/>
    </row>
    <row r="8" spans="1:7" x14ac:dyDescent="0.2">
      <c r="A8" s="288"/>
      <c r="B8" s="287"/>
      <c r="C8" s="286"/>
      <c r="D8" s="284"/>
      <c r="E8" s="285"/>
      <c r="F8" s="284"/>
      <c r="G8" s="278"/>
    </row>
    <row r="9" spans="1:7" x14ac:dyDescent="0.2">
      <c r="A9" s="283"/>
      <c r="B9" s="282" t="s">
        <v>354</v>
      </c>
      <c r="C9" s="281"/>
      <c r="D9" s="280"/>
      <c r="E9" s="279"/>
      <c r="F9" s="279">
        <f>SUM(F13:F45)</f>
        <v>0</v>
      </c>
      <c r="G9" s="278"/>
    </row>
    <row r="10" spans="1:7" x14ac:dyDescent="0.2">
      <c r="A10" s="277"/>
      <c r="B10" s="276"/>
      <c r="C10" s="275"/>
      <c r="D10" s="275"/>
      <c r="E10" s="274"/>
      <c r="F10" s="274"/>
    </row>
    <row r="11" spans="1:7" x14ac:dyDescent="0.2">
      <c r="A11" s="156">
        <f>COUNT(A6+1)</f>
        <v>1</v>
      </c>
      <c r="B11" s="253" t="s">
        <v>213</v>
      </c>
      <c r="C11" s="273"/>
      <c r="D11" s="273"/>
      <c r="E11" s="272"/>
      <c r="F11" s="272"/>
    </row>
    <row r="12" spans="1:7" ht="25.5" x14ac:dyDescent="0.2">
      <c r="A12" s="156"/>
      <c r="B12" s="271" t="s">
        <v>212</v>
      </c>
    </row>
    <row r="13" spans="1:7" ht="14.25" x14ac:dyDescent="0.2">
      <c r="A13" s="156"/>
      <c r="B13" s="267" t="s">
        <v>210</v>
      </c>
      <c r="C13" s="312">
        <v>7.5</v>
      </c>
      <c r="D13" s="2" t="s">
        <v>8</v>
      </c>
      <c r="E13" s="259"/>
      <c r="F13" s="254">
        <f>C13*E13</f>
        <v>0</v>
      </c>
    </row>
    <row r="14" spans="1:7" x14ac:dyDescent="0.2">
      <c r="A14" s="161"/>
      <c r="B14" s="266"/>
      <c r="C14" s="257"/>
      <c r="D14" s="110"/>
      <c r="E14" s="256"/>
      <c r="F14" s="256"/>
    </row>
    <row r="15" spans="1:7" x14ac:dyDescent="0.2">
      <c r="A15" s="159"/>
      <c r="B15" s="264"/>
      <c r="C15" s="313"/>
      <c r="D15" s="121"/>
      <c r="E15" s="270"/>
      <c r="F15" s="262"/>
    </row>
    <row r="16" spans="1:7" x14ac:dyDescent="0.2">
      <c r="A16" s="156">
        <f>COUNT($A$11:A14)+1</f>
        <v>2</v>
      </c>
      <c r="B16" s="253" t="s">
        <v>390</v>
      </c>
      <c r="C16" s="312"/>
      <c r="E16" s="269"/>
    </row>
    <row r="17" spans="1:6" ht="25.5" x14ac:dyDescent="0.2">
      <c r="A17" s="156"/>
      <c r="B17" s="100" t="s">
        <v>389</v>
      </c>
      <c r="C17" s="312"/>
      <c r="E17" s="269"/>
    </row>
    <row r="18" spans="1:6" x14ac:dyDescent="0.2">
      <c r="A18" s="156"/>
      <c r="B18" s="267" t="s">
        <v>238</v>
      </c>
      <c r="C18" s="312">
        <v>1</v>
      </c>
      <c r="D18" s="2" t="s">
        <v>1</v>
      </c>
      <c r="E18" s="259"/>
      <c r="F18" s="254">
        <f>C18*E18</f>
        <v>0</v>
      </c>
    </row>
    <row r="19" spans="1:6" x14ac:dyDescent="0.2">
      <c r="A19" s="161"/>
      <c r="B19" s="266"/>
      <c r="C19" s="257"/>
      <c r="D19" s="110"/>
      <c r="E19" s="256"/>
      <c r="F19" s="256"/>
    </row>
    <row r="20" spans="1:6" x14ac:dyDescent="0.2">
      <c r="A20" s="159"/>
      <c r="B20" s="264" t="s">
        <v>350</v>
      </c>
      <c r="C20" s="313"/>
      <c r="D20" s="121"/>
      <c r="E20" s="270"/>
      <c r="F20" s="262"/>
    </row>
    <row r="21" spans="1:6" x14ac:dyDescent="0.2">
      <c r="A21" s="156">
        <f>COUNT($A$11:A20)+1</f>
        <v>3</v>
      </c>
      <c r="B21" s="253" t="s">
        <v>197</v>
      </c>
      <c r="C21" s="312"/>
      <c r="E21" s="269"/>
    </row>
    <row r="22" spans="1:6" ht="25.5" x14ac:dyDescent="0.2">
      <c r="A22" s="156"/>
      <c r="B22" s="100" t="s">
        <v>196</v>
      </c>
      <c r="C22" s="312"/>
      <c r="E22" s="269"/>
    </row>
    <row r="23" spans="1:6" x14ac:dyDescent="0.2">
      <c r="A23" s="156"/>
      <c r="B23" s="267" t="s">
        <v>194</v>
      </c>
      <c r="C23" s="312">
        <v>2</v>
      </c>
      <c r="D23" s="2" t="s">
        <v>1</v>
      </c>
      <c r="E23" s="259"/>
      <c r="F23" s="254">
        <f>C23*E23</f>
        <v>0</v>
      </c>
    </row>
    <row r="24" spans="1:6" x14ac:dyDescent="0.2">
      <c r="A24" s="161"/>
      <c r="B24" s="266"/>
      <c r="C24" s="257"/>
      <c r="D24" s="110"/>
      <c r="E24" s="256"/>
      <c r="F24" s="256"/>
    </row>
    <row r="25" spans="1:6" x14ac:dyDescent="0.2">
      <c r="A25" s="156"/>
      <c r="B25" s="267"/>
      <c r="C25" s="312"/>
    </row>
    <row r="26" spans="1:6" x14ac:dyDescent="0.2">
      <c r="A26" s="101">
        <f>COUNT($A$7:A25)+1</f>
        <v>4</v>
      </c>
      <c r="B26" s="136" t="s">
        <v>223</v>
      </c>
      <c r="C26" s="99"/>
      <c r="D26" s="7"/>
      <c r="E26" s="4"/>
      <c r="F26" s="4"/>
    </row>
    <row r="27" spans="1:6" ht="38.25" x14ac:dyDescent="0.2">
      <c r="A27" s="156"/>
      <c r="B27" s="163" t="s">
        <v>222</v>
      </c>
      <c r="C27" s="99"/>
      <c r="D27" s="7"/>
      <c r="E27" s="4"/>
      <c r="F27" s="4"/>
    </row>
    <row r="28" spans="1:6" x14ac:dyDescent="0.2">
      <c r="A28" s="156"/>
      <c r="B28" s="164" t="s">
        <v>221</v>
      </c>
      <c r="C28" s="99">
        <v>1</v>
      </c>
      <c r="D28" s="7" t="s">
        <v>1</v>
      </c>
      <c r="E28" s="3"/>
      <c r="F28" s="97">
        <f>C28*E28</f>
        <v>0</v>
      </c>
    </row>
    <row r="29" spans="1:6" x14ac:dyDescent="0.2">
      <c r="A29" s="156"/>
      <c r="B29" s="267"/>
      <c r="C29" s="312"/>
    </row>
    <row r="30" spans="1:6" x14ac:dyDescent="0.2">
      <c r="A30" s="159"/>
      <c r="B30" s="166"/>
      <c r="C30" s="122"/>
      <c r="D30" s="157"/>
      <c r="E30" s="120"/>
      <c r="F30" s="120"/>
    </row>
    <row r="31" spans="1:6" x14ac:dyDescent="0.2">
      <c r="A31" s="101">
        <f>COUNT($A$7:A30)+1</f>
        <v>5</v>
      </c>
      <c r="B31" s="136" t="s">
        <v>127</v>
      </c>
      <c r="C31" s="99"/>
      <c r="D31" s="7"/>
      <c r="E31" s="4"/>
      <c r="F31" s="4"/>
    </row>
    <row r="32" spans="1:6" ht="25.5" x14ac:dyDescent="0.2">
      <c r="A32" s="156"/>
      <c r="B32" s="163" t="s">
        <v>188</v>
      </c>
      <c r="C32" s="99"/>
      <c r="D32" s="7"/>
      <c r="E32" s="4"/>
      <c r="F32" s="4"/>
    </row>
    <row r="33" spans="1:6" x14ac:dyDescent="0.2">
      <c r="A33" s="156"/>
      <c r="B33" s="81" t="s">
        <v>128</v>
      </c>
      <c r="C33" s="99">
        <v>1</v>
      </c>
      <c r="D33" s="7" t="s">
        <v>1</v>
      </c>
      <c r="E33" s="3"/>
      <c r="F33" s="97">
        <f>C33*E33</f>
        <v>0</v>
      </c>
    </row>
    <row r="34" spans="1:6" x14ac:dyDescent="0.2">
      <c r="A34" s="161"/>
      <c r="B34" s="153"/>
      <c r="C34" s="111"/>
      <c r="D34" s="151"/>
      <c r="E34" s="109"/>
      <c r="F34" s="109"/>
    </row>
    <row r="35" spans="1:6" x14ac:dyDescent="0.2">
      <c r="A35" s="159"/>
      <c r="B35" s="264"/>
      <c r="C35" s="313"/>
      <c r="D35" s="121"/>
      <c r="E35" s="121"/>
      <c r="F35" s="121"/>
    </row>
    <row r="36" spans="1:6" x14ac:dyDescent="0.2">
      <c r="A36" s="156">
        <f>COUNT($A$11:A35)+1</f>
        <v>6</v>
      </c>
      <c r="B36" s="253" t="s">
        <v>395</v>
      </c>
      <c r="C36" s="312"/>
      <c r="E36" s="2"/>
      <c r="F36" s="2"/>
    </row>
    <row r="37" spans="1:6" ht="178.5" x14ac:dyDescent="0.2">
      <c r="A37" s="156"/>
      <c r="B37" s="261" t="s">
        <v>394</v>
      </c>
      <c r="C37" s="312"/>
      <c r="E37" s="2"/>
      <c r="F37" s="2"/>
    </row>
    <row r="38" spans="1:6" x14ac:dyDescent="0.2">
      <c r="A38" s="156"/>
      <c r="B38" s="267" t="s">
        <v>150</v>
      </c>
      <c r="C38" s="312">
        <v>1</v>
      </c>
      <c r="D38" s="2" t="s">
        <v>1</v>
      </c>
      <c r="E38" s="259"/>
      <c r="F38" s="254">
        <f>C38*E38</f>
        <v>0</v>
      </c>
    </row>
    <row r="39" spans="1:6" x14ac:dyDescent="0.2">
      <c r="A39" s="161"/>
      <c r="B39" s="266"/>
      <c r="C39" s="257"/>
      <c r="D39" s="110"/>
      <c r="E39" s="256"/>
      <c r="F39" s="256"/>
    </row>
    <row r="40" spans="1:6" x14ac:dyDescent="0.2">
      <c r="A40" s="159"/>
      <c r="B40" s="264"/>
      <c r="C40" s="313"/>
      <c r="D40" s="121"/>
      <c r="E40" s="262"/>
      <c r="F40" s="262"/>
    </row>
    <row r="41" spans="1:6" x14ac:dyDescent="0.2">
      <c r="A41" s="156">
        <f>COUNT($A$11:A39)+1</f>
        <v>7</v>
      </c>
      <c r="B41" s="253" t="s">
        <v>68</v>
      </c>
      <c r="C41" s="312"/>
    </row>
    <row r="42" spans="1:6" ht="38.25" x14ac:dyDescent="0.2">
      <c r="A42" s="156"/>
      <c r="B42" s="261" t="s">
        <v>380</v>
      </c>
      <c r="C42" s="312"/>
    </row>
    <row r="43" spans="1:6" ht="14.25" x14ac:dyDescent="0.2">
      <c r="A43" s="156"/>
      <c r="C43" s="312">
        <v>7.5</v>
      </c>
      <c r="D43" s="2" t="s">
        <v>8</v>
      </c>
      <c r="E43" s="259"/>
      <c r="F43" s="254">
        <f>C43*E43</f>
        <v>0</v>
      </c>
    </row>
    <row r="44" spans="1:6" x14ac:dyDescent="0.2">
      <c r="A44" s="161"/>
      <c r="B44" s="258"/>
      <c r="C44" s="257"/>
      <c r="D44" s="110"/>
      <c r="E44" s="256"/>
      <c r="F44" s="256"/>
    </row>
    <row r="45" spans="1:6" x14ac:dyDescent="0.2">
      <c r="A45" s="159"/>
      <c r="B45" s="264"/>
      <c r="C45" s="121"/>
      <c r="D45" s="121"/>
      <c r="E45" s="262"/>
      <c r="F45" s="262"/>
    </row>
  </sheetData>
  <sheetProtection algorithmName="SHA-512" hashValue="O6ZLqVhsRBbLYbY0BQVfBLY/GMfScJ3trQDU62fwF2/d7Kes9tEJvmaEhhybTPQBStzx7xi82P76SLSpKUmq9w==" saltValue="jZnYfXOAnPDVZ5+IKVNasA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
</oddHeader>
    <oddFooter>&amp;LENLJ-SIR-238/26&amp;C&amp;"Arial,Navadno"&amp;P / &amp;N</oddFooter>
  </headerFooter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F60CE-A877-4D9A-894B-1CCC89E85DD9}">
  <sheetPr>
    <tabColor rgb="FF00B0F0"/>
  </sheetPr>
  <dimension ref="A1:G55"/>
  <sheetViews>
    <sheetView topLeftCell="A13" zoomScaleNormal="100" zoomScaleSheetLayoutView="100" workbookViewId="0">
      <selection activeCell="E28" sqref="E28"/>
    </sheetView>
  </sheetViews>
  <sheetFormatPr defaultColWidth="9" defaultRowHeight="12.75" x14ac:dyDescent="0.2"/>
  <cols>
    <col min="1" max="1" width="5.7109375" style="145" customWidth="1"/>
    <col min="2" max="2" width="50.7109375" style="255" customWidth="1"/>
    <col min="3" max="3" width="6.85546875" style="2" customWidth="1"/>
    <col min="4" max="4" width="4.7109375" style="2" customWidth="1"/>
    <col min="5" max="5" width="11" style="254" customWidth="1"/>
    <col min="6" max="6" width="11.7109375" style="254" customWidth="1"/>
    <col min="7" max="256" width="9" style="7"/>
    <col min="257" max="257" width="6.7109375" style="7" bestFit="1" customWidth="1"/>
    <col min="258" max="258" width="41.28515625" style="7" customWidth="1"/>
    <col min="259" max="259" width="6" style="7" bestFit="1" customWidth="1"/>
    <col min="260" max="260" width="3.7109375" style="7" customWidth="1"/>
    <col min="261" max="261" width="15.28515625" style="7" customWidth="1"/>
    <col min="262" max="262" width="13.42578125" style="7" customWidth="1"/>
    <col min="263" max="512" width="9" style="7"/>
    <col min="513" max="513" width="6.7109375" style="7" bestFit="1" customWidth="1"/>
    <col min="514" max="514" width="41.28515625" style="7" customWidth="1"/>
    <col min="515" max="515" width="6" style="7" bestFit="1" customWidth="1"/>
    <col min="516" max="516" width="3.7109375" style="7" customWidth="1"/>
    <col min="517" max="517" width="15.28515625" style="7" customWidth="1"/>
    <col min="518" max="518" width="13.42578125" style="7" customWidth="1"/>
    <col min="519" max="768" width="9" style="7"/>
    <col min="769" max="769" width="6.7109375" style="7" bestFit="1" customWidth="1"/>
    <col min="770" max="770" width="41.28515625" style="7" customWidth="1"/>
    <col min="771" max="771" width="6" style="7" bestFit="1" customWidth="1"/>
    <col min="772" max="772" width="3.7109375" style="7" customWidth="1"/>
    <col min="773" max="773" width="15.28515625" style="7" customWidth="1"/>
    <col min="774" max="774" width="13.42578125" style="7" customWidth="1"/>
    <col min="775" max="1024" width="9" style="7"/>
    <col min="1025" max="1025" width="6.7109375" style="7" bestFit="1" customWidth="1"/>
    <col min="1026" max="1026" width="41.28515625" style="7" customWidth="1"/>
    <col min="1027" max="1027" width="6" style="7" bestFit="1" customWidth="1"/>
    <col min="1028" max="1028" width="3.7109375" style="7" customWidth="1"/>
    <col min="1029" max="1029" width="15.28515625" style="7" customWidth="1"/>
    <col min="1030" max="1030" width="13.42578125" style="7" customWidth="1"/>
    <col min="1031" max="1280" width="9" style="7"/>
    <col min="1281" max="1281" width="6.7109375" style="7" bestFit="1" customWidth="1"/>
    <col min="1282" max="1282" width="41.28515625" style="7" customWidth="1"/>
    <col min="1283" max="1283" width="6" style="7" bestFit="1" customWidth="1"/>
    <col min="1284" max="1284" width="3.7109375" style="7" customWidth="1"/>
    <col min="1285" max="1285" width="15.28515625" style="7" customWidth="1"/>
    <col min="1286" max="1286" width="13.42578125" style="7" customWidth="1"/>
    <col min="1287" max="1536" width="9" style="7"/>
    <col min="1537" max="1537" width="6.7109375" style="7" bestFit="1" customWidth="1"/>
    <col min="1538" max="1538" width="41.28515625" style="7" customWidth="1"/>
    <col min="1539" max="1539" width="6" style="7" bestFit="1" customWidth="1"/>
    <col min="1540" max="1540" width="3.7109375" style="7" customWidth="1"/>
    <col min="1541" max="1541" width="15.28515625" style="7" customWidth="1"/>
    <col min="1542" max="1542" width="13.42578125" style="7" customWidth="1"/>
    <col min="1543" max="1792" width="9" style="7"/>
    <col min="1793" max="1793" width="6.7109375" style="7" bestFit="1" customWidth="1"/>
    <col min="1794" max="1794" width="41.28515625" style="7" customWidth="1"/>
    <col min="1795" max="1795" width="6" style="7" bestFit="1" customWidth="1"/>
    <col min="1796" max="1796" width="3.7109375" style="7" customWidth="1"/>
    <col min="1797" max="1797" width="15.28515625" style="7" customWidth="1"/>
    <col min="1798" max="1798" width="13.42578125" style="7" customWidth="1"/>
    <col min="1799" max="2048" width="9" style="7"/>
    <col min="2049" max="2049" width="6.7109375" style="7" bestFit="1" customWidth="1"/>
    <col min="2050" max="2050" width="41.28515625" style="7" customWidth="1"/>
    <col min="2051" max="2051" width="6" style="7" bestFit="1" customWidth="1"/>
    <col min="2052" max="2052" width="3.7109375" style="7" customWidth="1"/>
    <col min="2053" max="2053" width="15.28515625" style="7" customWidth="1"/>
    <col min="2054" max="2054" width="13.42578125" style="7" customWidth="1"/>
    <col min="2055" max="2304" width="9" style="7"/>
    <col min="2305" max="2305" width="6.7109375" style="7" bestFit="1" customWidth="1"/>
    <col min="2306" max="2306" width="41.28515625" style="7" customWidth="1"/>
    <col min="2307" max="2307" width="6" style="7" bestFit="1" customWidth="1"/>
    <col min="2308" max="2308" width="3.7109375" style="7" customWidth="1"/>
    <col min="2309" max="2309" width="15.28515625" style="7" customWidth="1"/>
    <col min="2310" max="2310" width="13.42578125" style="7" customWidth="1"/>
    <col min="2311" max="2560" width="9" style="7"/>
    <col min="2561" max="2561" width="6.7109375" style="7" bestFit="1" customWidth="1"/>
    <col min="2562" max="2562" width="41.28515625" style="7" customWidth="1"/>
    <col min="2563" max="2563" width="6" style="7" bestFit="1" customWidth="1"/>
    <col min="2564" max="2564" width="3.7109375" style="7" customWidth="1"/>
    <col min="2565" max="2565" width="15.28515625" style="7" customWidth="1"/>
    <col min="2566" max="2566" width="13.42578125" style="7" customWidth="1"/>
    <col min="2567" max="2816" width="9" style="7"/>
    <col min="2817" max="2817" width="6.7109375" style="7" bestFit="1" customWidth="1"/>
    <col min="2818" max="2818" width="41.28515625" style="7" customWidth="1"/>
    <col min="2819" max="2819" width="6" style="7" bestFit="1" customWidth="1"/>
    <col min="2820" max="2820" width="3.7109375" style="7" customWidth="1"/>
    <col min="2821" max="2821" width="15.28515625" style="7" customWidth="1"/>
    <col min="2822" max="2822" width="13.42578125" style="7" customWidth="1"/>
    <col min="2823" max="3072" width="9" style="7"/>
    <col min="3073" max="3073" width="6.7109375" style="7" bestFit="1" customWidth="1"/>
    <col min="3074" max="3074" width="41.28515625" style="7" customWidth="1"/>
    <col min="3075" max="3075" width="6" style="7" bestFit="1" customWidth="1"/>
    <col min="3076" max="3076" width="3.7109375" style="7" customWidth="1"/>
    <col min="3077" max="3077" width="15.28515625" style="7" customWidth="1"/>
    <col min="3078" max="3078" width="13.42578125" style="7" customWidth="1"/>
    <col min="3079" max="3328" width="9" style="7"/>
    <col min="3329" max="3329" width="6.7109375" style="7" bestFit="1" customWidth="1"/>
    <col min="3330" max="3330" width="41.28515625" style="7" customWidth="1"/>
    <col min="3331" max="3331" width="6" style="7" bestFit="1" customWidth="1"/>
    <col min="3332" max="3332" width="3.7109375" style="7" customWidth="1"/>
    <col min="3333" max="3333" width="15.28515625" style="7" customWidth="1"/>
    <col min="3334" max="3334" width="13.42578125" style="7" customWidth="1"/>
    <col min="3335" max="3584" width="9" style="7"/>
    <col min="3585" max="3585" width="6.7109375" style="7" bestFit="1" customWidth="1"/>
    <col min="3586" max="3586" width="41.28515625" style="7" customWidth="1"/>
    <col min="3587" max="3587" width="6" style="7" bestFit="1" customWidth="1"/>
    <col min="3588" max="3588" width="3.7109375" style="7" customWidth="1"/>
    <col min="3589" max="3589" width="15.28515625" style="7" customWidth="1"/>
    <col min="3590" max="3590" width="13.42578125" style="7" customWidth="1"/>
    <col min="3591" max="3840" width="9" style="7"/>
    <col min="3841" max="3841" width="6.7109375" style="7" bestFit="1" customWidth="1"/>
    <col min="3842" max="3842" width="41.28515625" style="7" customWidth="1"/>
    <col min="3843" max="3843" width="6" style="7" bestFit="1" customWidth="1"/>
    <col min="3844" max="3844" width="3.7109375" style="7" customWidth="1"/>
    <col min="3845" max="3845" width="15.28515625" style="7" customWidth="1"/>
    <col min="3846" max="3846" width="13.42578125" style="7" customWidth="1"/>
    <col min="3847" max="4096" width="9" style="7"/>
    <col min="4097" max="4097" width="6.7109375" style="7" bestFit="1" customWidth="1"/>
    <col min="4098" max="4098" width="41.28515625" style="7" customWidth="1"/>
    <col min="4099" max="4099" width="6" style="7" bestFit="1" customWidth="1"/>
    <col min="4100" max="4100" width="3.7109375" style="7" customWidth="1"/>
    <col min="4101" max="4101" width="15.28515625" style="7" customWidth="1"/>
    <col min="4102" max="4102" width="13.42578125" style="7" customWidth="1"/>
    <col min="4103" max="4352" width="9" style="7"/>
    <col min="4353" max="4353" width="6.7109375" style="7" bestFit="1" customWidth="1"/>
    <col min="4354" max="4354" width="41.28515625" style="7" customWidth="1"/>
    <col min="4355" max="4355" width="6" style="7" bestFit="1" customWidth="1"/>
    <col min="4356" max="4356" width="3.7109375" style="7" customWidth="1"/>
    <col min="4357" max="4357" width="15.28515625" style="7" customWidth="1"/>
    <col min="4358" max="4358" width="13.42578125" style="7" customWidth="1"/>
    <col min="4359" max="4608" width="9" style="7"/>
    <col min="4609" max="4609" width="6.7109375" style="7" bestFit="1" customWidth="1"/>
    <col min="4610" max="4610" width="41.28515625" style="7" customWidth="1"/>
    <col min="4611" max="4611" width="6" style="7" bestFit="1" customWidth="1"/>
    <col min="4612" max="4612" width="3.7109375" style="7" customWidth="1"/>
    <col min="4613" max="4613" width="15.28515625" style="7" customWidth="1"/>
    <col min="4614" max="4614" width="13.42578125" style="7" customWidth="1"/>
    <col min="4615" max="4864" width="9" style="7"/>
    <col min="4865" max="4865" width="6.7109375" style="7" bestFit="1" customWidth="1"/>
    <col min="4866" max="4866" width="41.28515625" style="7" customWidth="1"/>
    <col min="4867" max="4867" width="6" style="7" bestFit="1" customWidth="1"/>
    <col min="4868" max="4868" width="3.7109375" style="7" customWidth="1"/>
    <col min="4869" max="4869" width="15.28515625" style="7" customWidth="1"/>
    <col min="4870" max="4870" width="13.42578125" style="7" customWidth="1"/>
    <col min="4871" max="5120" width="9" style="7"/>
    <col min="5121" max="5121" width="6.7109375" style="7" bestFit="1" customWidth="1"/>
    <col min="5122" max="5122" width="41.28515625" style="7" customWidth="1"/>
    <col min="5123" max="5123" width="6" style="7" bestFit="1" customWidth="1"/>
    <col min="5124" max="5124" width="3.7109375" style="7" customWidth="1"/>
    <col min="5125" max="5125" width="15.28515625" style="7" customWidth="1"/>
    <col min="5126" max="5126" width="13.42578125" style="7" customWidth="1"/>
    <col min="5127" max="5376" width="9" style="7"/>
    <col min="5377" max="5377" width="6.7109375" style="7" bestFit="1" customWidth="1"/>
    <col min="5378" max="5378" width="41.28515625" style="7" customWidth="1"/>
    <col min="5379" max="5379" width="6" style="7" bestFit="1" customWidth="1"/>
    <col min="5380" max="5380" width="3.7109375" style="7" customWidth="1"/>
    <col min="5381" max="5381" width="15.28515625" style="7" customWidth="1"/>
    <col min="5382" max="5382" width="13.42578125" style="7" customWidth="1"/>
    <col min="5383" max="5632" width="9" style="7"/>
    <col min="5633" max="5633" width="6.7109375" style="7" bestFit="1" customWidth="1"/>
    <col min="5634" max="5634" width="41.28515625" style="7" customWidth="1"/>
    <col min="5635" max="5635" width="6" style="7" bestFit="1" customWidth="1"/>
    <col min="5636" max="5636" width="3.7109375" style="7" customWidth="1"/>
    <col min="5637" max="5637" width="15.28515625" style="7" customWidth="1"/>
    <col min="5638" max="5638" width="13.42578125" style="7" customWidth="1"/>
    <col min="5639" max="5888" width="9" style="7"/>
    <col min="5889" max="5889" width="6.7109375" style="7" bestFit="1" customWidth="1"/>
    <col min="5890" max="5890" width="41.28515625" style="7" customWidth="1"/>
    <col min="5891" max="5891" width="6" style="7" bestFit="1" customWidth="1"/>
    <col min="5892" max="5892" width="3.7109375" style="7" customWidth="1"/>
    <col min="5893" max="5893" width="15.28515625" style="7" customWidth="1"/>
    <col min="5894" max="5894" width="13.42578125" style="7" customWidth="1"/>
    <col min="5895" max="6144" width="9" style="7"/>
    <col min="6145" max="6145" width="6.7109375" style="7" bestFit="1" customWidth="1"/>
    <col min="6146" max="6146" width="41.28515625" style="7" customWidth="1"/>
    <col min="6147" max="6147" width="6" style="7" bestFit="1" customWidth="1"/>
    <col min="6148" max="6148" width="3.7109375" style="7" customWidth="1"/>
    <col min="6149" max="6149" width="15.28515625" style="7" customWidth="1"/>
    <col min="6150" max="6150" width="13.42578125" style="7" customWidth="1"/>
    <col min="6151" max="6400" width="9" style="7"/>
    <col min="6401" max="6401" width="6.7109375" style="7" bestFit="1" customWidth="1"/>
    <col min="6402" max="6402" width="41.28515625" style="7" customWidth="1"/>
    <col min="6403" max="6403" width="6" style="7" bestFit="1" customWidth="1"/>
    <col min="6404" max="6404" width="3.7109375" style="7" customWidth="1"/>
    <col min="6405" max="6405" width="15.28515625" style="7" customWidth="1"/>
    <col min="6406" max="6406" width="13.42578125" style="7" customWidth="1"/>
    <col min="6407" max="6656" width="9" style="7"/>
    <col min="6657" max="6657" width="6.7109375" style="7" bestFit="1" customWidth="1"/>
    <col min="6658" max="6658" width="41.28515625" style="7" customWidth="1"/>
    <col min="6659" max="6659" width="6" style="7" bestFit="1" customWidth="1"/>
    <col min="6660" max="6660" width="3.7109375" style="7" customWidth="1"/>
    <col min="6661" max="6661" width="15.28515625" style="7" customWidth="1"/>
    <col min="6662" max="6662" width="13.42578125" style="7" customWidth="1"/>
    <col min="6663" max="6912" width="9" style="7"/>
    <col min="6913" max="6913" width="6.7109375" style="7" bestFit="1" customWidth="1"/>
    <col min="6914" max="6914" width="41.28515625" style="7" customWidth="1"/>
    <col min="6915" max="6915" width="6" style="7" bestFit="1" customWidth="1"/>
    <col min="6916" max="6916" width="3.7109375" style="7" customWidth="1"/>
    <col min="6917" max="6917" width="15.28515625" style="7" customWidth="1"/>
    <col min="6918" max="6918" width="13.42578125" style="7" customWidth="1"/>
    <col min="6919" max="7168" width="9" style="7"/>
    <col min="7169" max="7169" width="6.7109375" style="7" bestFit="1" customWidth="1"/>
    <col min="7170" max="7170" width="41.28515625" style="7" customWidth="1"/>
    <col min="7171" max="7171" width="6" style="7" bestFit="1" customWidth="1"/>
    <col min="7172" max="7172" width="3.7109375" style="7" customWidth="1"/>
    <col min="7173" max="7173" width="15.28515625" style="7" customWidth="1"/>
    <col min="7174" max="7174" width="13.42578125" style="7" customWidth="1"/>
    <col min="7175" max="7424" width="9" style="7"/>
    <col min="7425" max="7425" width="6.7109375" style="7" bestFit="1" customWidth="1"/>
    <col min="7426" max="7426" width="41.28515625" style="7" customWidth="1"/>
    <col min="7427" max="7427" width="6" style="7" bestFit="1" customWidth="1"/>
    <col min="7428" max="7428" width="3.7109375" style="7" customWidth="1"/>
    <col min="7429" max="7429" width="15.28515625" style="7" customWidth="1"/>
    <col min="7430" max="7430" width="13.42578125" style="7" customWidth="1"/>
    <col min="7431" max="7680" width="9" style="7"/>
    <col min="7681" max="7681" width="6.7109375" style="7" bestFit="1" customWidth="1"/>
    <col min="7682" max="7682" width="41.28515625" style="7" customWidth="1"/>
    <col min="7683" max="7683" width="6" style="7" bestFit="1" customWidth="1"/>
    <col min="7684" max="7684" width="3.7109375" style="7" customWidth="1"/>
    <col min="7685" max="7685" width="15.28515625" style="7" customWidth="1"/>
    <col min="7686" max="7686" width="13.42578125" style="7" customWidth="1"/>
    <col min="7687" max="7936" width="9" style="7"/>
    <col min="7937" max="7937" width="6.7109375" style="7" bestFit="1" customWidth="1"/>
    <col min="7938" max="7938" width="41.28515625" style="7" customWidth="1"/>
    <col min="7939" max="7939" width="6" style="7" bestFit="1" customWidth="1"/>
    <col min="7940" max="7940" width="3.7109375" style="7" customWidth="1"/>
    <col min="7941" max="7941" width="15.28515625" style="7" customWidth="1"/>
    <col min="7942" max="7942" width="13.42578125" style="7" customWidth="1"/>
    <col min="7943" max="8192" width="9" style="7"/>
    <col min="8193" max="8193" width="6.7109375" style="7" bestFit="1" customWidth="1"/>
    <col min="8194" max="8194" width="41.28515625" style="7" customWidth="1"/>
    <col min="8195" max="8195" width="6" style="7" bestFit="1" customWidth="1"/>
    <col min="8196" max="8196" width="3.7109375" style="7" customWidth="1"/>
    <col min="8197" max="8197" width="15.28515625" style="7" customWidth="1"/>
    <col min="8198" max="8198" width="13.42578125" style="7" customWidth="1"/>
    <col min="8199" max="8448" width="9" style="7"/>
    <col min="8449" max="8449" width="6.7109375" style="7" bestFit="1" customWidth="1"/>
    <col min="8450" max="8450" width="41.28515625" style="7" customWidth="1"/>
    <col min="8451" max="8451" width="6" style="7" bestFit="1" customWidth="1"/>
    <col min="8452" max="8452" width="3.7109375" style="7" customWidth="1"/>
    <col min="8453" max="8453" width="15.28515625" style="7" customWidth="1"/>
    <col min="8454" max="8454" width="13.42578125" style="7" customWidth="1"/>
    <col min="8455" max="8704" width="9" style="7"/>
    <col min="8705" max="8705" width="6.7109375" style="7" bestFit="1" customWidth="1"/>
    <col min="8706" max="8706" width="41.28515625" style="7" customWidth="1"/>
    <col min="8707" max="8707" width="6" style="7" bestFit="1" customWidth="1"/>
    <col min="8708" max="8708" width="3.7109375" style="7" customWidth="1"/>
    <col min="8709" max="8709" width="15.28515625" style="7" customWidth="1"/>
    <col min="8710" max="8710" width="13.42578125" style="7" customWidth="1"/>
    <col min="8711" max="8960" width="9" style="7"/>
    <col min="8961" max="8961" width="6.7109375" style="7" bestFit="1" customWidth="1"/>
    <col min="8962" max="8962" width="41.28515625" style="7" customWidth="1"/>
    <col min="8963" max="8963" width="6" style="7" bestFit="1" customWidth="1"/>
    <col min="8964" max="8964" width="3.7109375" style="7" customWidth="1"/>
    <col min="8965" max="8965" width="15.28515625" style="7" customWidth="1"/>
    <col min="8966" max="8966" width="13.42578125" style="7" customWidth="1"/>
    <col min="8967" max="9216" width="9" style="7"/>
    <col min="9217" max="9217" width="6.7109375" style="7" bestFit="1" customWidth="1"/>
    <col min="9218" max="9218" width="41.28515625" style="7" customWidth="1"/>
    <col min="9219" max="9219" width="6" style="7" bestFit="1" customWidth="1"/>
    <col min="9220" max="9220" width="3.7109375" style="7" customWidth="1"/>
    <col min="9221" max="9221" width="15.28515625" style="7" customWidth="1"/>
    <col min="9222" max="9222" width="13.42578125" style="7" customWidth="1"/>
    <col min="9223" max="9472" width="9" style="7"/>
    <col min="9473" max="9473" width="6.7109375" style="7" bestFit="1" customWidth="1"/>
    <col min="9474" max="9474" width="41.28515625" style="7" customWidth="1"/>
    <col min="9475" max="9475" width="6" style="7" bestFit="1" customWidth="1"/>
    <col min="9476" max="9476" width="3.7109375" style="7" customWidth="1"/>
    <col min="9477" max="9477" width="15.28515625" style="7" customWidth="1"/>
    <col min="9478" max="9478" width="13.42578125" style="7" customWidth="1"/>
    <col min="9479" max="9728" width="9" style="7"/>
    <col min="9729" max="9729" width="6.7109375" style="7" bestFit="1" customWidth="1"/>
    <col min="9730" max="9730" width="41.28515625" style="7" customWidth="1"/>
    <col min="9731" max="9731" width="6" style="7" bestFit="1" customWidth="1"/>
    <col min="9732" max="9732" width="3.7109375" style="7" customWidth="1"/>
    <col min="9733" max="9733" width="15.28515625" style="7" customWidth="1"/>
    <col min="9734" max="9734" width="13.42578125" style="7" customWidth="1"/>
    <col min="9735" max="9984" width="9" style="7"/>
    <col min="9985" max="9985" width="6.7109375" style="7" bestFit="1" customWidth="1"/>
    <col min="9986" max="9986" width="41.28515625" style="7" customWidth="1"/>
    <col min="9987" max="9987" width="6" style="7" bestFit="1" customWidth="1"/>
    <col min="9988" max="9988" width="3.7109375" style="7" customWidth="1"/>
    <col min="9989" max="9989" width="15.28515625" style="7" customWidth="1"/>
    <col min="9990" max="9990" width="13.42578125" style="7" customWidth="1"/>
    <col min="9991" max="10240" width="9" style="7"/>
    <col min="10241" max="10241" width="6.7109375" style="7" bestFit="1" customWidth="1"/>
    <col min="10242" max="10242" width="41.28515625" style="7" customWidth="1"/>
    <col min="10243" max="10243" width="6" style="7" bestFit="1" customWidth="1"/>
    <col min="10244" max="10244" width="3.7109375" style="7" customWidth="1"/>
    <col min="10245" max="10245" width="15.28515625" style="7" customWidth="1"/>
    <col min="10246" max="10246" width="13.42578125" style="7" customWidth="1"/>
    <col min="10247" max="10496" width="9" style="7"/>
    <col min="10497" max="10497" width="6.7109375" style="7" bestFit="1" customWidth="1"/>
    <col min="10498" max="10498" width="41.28515625" style="7" customWidth="1"/>
    <col min="10499" max="10499" width="6" style="7" bestFit="1" customWidth="1"/>
    <col min="10500" max="10500" width="3.7109375" style="7" customWidth="1"/>
    <col min="10501" max="10501" width="15.28515625" style="7" customWidth="1"/>
    <col min="10502" max="10502" width="13.42578125" style="7" customWidth="1"/>
    <col min="10503" max="10752" width="9" style="7"/>
    <col min="10753" max="10753" width="6.7109375" style="7" bestFit="1" customWidth="1"/>
    <col min="10754" max="10754" width="41.28515625" style="7" customWidth="1"/>
    <col min="10755" max="10755" width="6" style="7" bestFit="1" customWidth="1"/>
    <col min="10756" max="10756" width="3.7109375" style="7" customWidth="1"/>
    <col min="10757" max="10757" width="15.28515625" style="7" customWidth="1"/>
    <col min="10758" max="10758" width="13.42578125" style="7" customWidth="1"/>
    <col min="10759" max="11008" width="9" style="7"/>
    <col min="11009" max="11009" width="6.7109375" style="7" bestFit="1" customWidth="1"/>
    <col min="11010" max="11010" width="41.28515625" style="7" customWidth="1"/>
    <col min="11011" max="11011" width="6" style="7" bestFit="1" customWidth="1"/>
    <col min="11012" max="11012" width="3.7109375" style="7" customWidth="1"/>
    <col min="11013" max="11013" width="15.28515625" style="7" customWidth="1"/>
    <col min="11014" max="11014" width="13.42578125" style="7" customWidth="1"/>
    <col min="11015" max="11264" width="9" style="7"/>
    <col min="11265" max="11265" width="6.7109375" style="7" bestFit="1" customWidth="1"/>
    <col min="11266" max="11266" width="41.28515625" style="7" customWidth="1"/>
    <col min="11267" max="11267" width="6" style="7" bestFit="1" customWidth="1"/>
    <col min="11268" max="11268" width="3.7109375" style="7" customWidth="1"/>
    <col min="11269" max="11269" width="15.28515625" style="7" customWidth="1"/>
    <col min="11270" max="11270" width="13.42578125" style="7" customWidth="1"/>
    <col min="11271" max="11520" width="9" style="7"/>
    <col min="11521" max="11521" width="6.7109375" style="7" bestFit="1" customWidth="1"/>
    <col min="11522" max="11522" width="41.28515625" style="7" customWidth="1"/>
    <col min="11523" max="11523" width="6" style="7" bestFit="1" customWidth="1"/>
    <col min="11524" max="11524" width="3.7109375" style="7" customWidth="1"/>
    <col min="11525" max="11525" width="15.28515625" style="7" customWidth="1"/>
    <col min="11526" max="11526" width="13.42578125" style="7" customWidth="1"/>
    <col min="11527" max="11776" width="9" style="7"/>
    <col min="11777" max="11777" width="6.7109375" style="7" bestFit="1" customWidth="1"/>
    <col min="11778" max="11778" width="41.28515625" style="7" customWidth="1"/>
    <col min="11779" max="11779" width="6" style="7" bestFit="1" customWidth="1"/>
    <col min="11780" max="11780" width="3.7109375" style="7" customWidth="1"/>
    <col min="11781" max="11781" width="15.28515625" style="7" customWidth="1"/>
    <col min="11782" max="11782" width="13.42578125" style="7" customWidth="1"/>
    <col min="11783" max="12032" width="9" style="7"/>
    <col min="12033" max="12033" width="6.7109375" style="7" bestFit="1" customWidth="1"/>
    <col min="12034" max="12034" width="41.28515625" style="7" customWidth="1"/>
    <col min="12035" max="12035" width="6" style="7" bestFit="1" customWidth="1"/>
    <col min="12036" max="12036" width="3.7109375" style="7" customWidth="1"/>
    <col min="12037" max="12037" width="15.28515625" style="7" customWidth="1"/>
    <col min="12038" max="12038" width="13.42578125" style="7" customWidth="1"/>
    <col min="12039" max="12288" width="9" style="7"/>
    <col min="12289" max="12289" width="6.7109375" style="7" bestFit="1" customWidth="1"/>
    <col min="12290" max="12290" width="41.28515625" style="7" customWidth="1"/>
    <col min="12291" max="12291" width="6" style="7" bestFit="1" customWidth="1"/>
    <col min="12292" max="12292" width="3.7109375" style="7" customWidth="1"/>
    <col min="12293" max="12293" width="15.28515625" style="7" customWidth="1"/>
    <col min="12294" max="12294" width="13.42578125" style="7" customWidth="1"/>
    <col min="12295" max="12544" width="9" style="7"/>
    <col min="12545" max="12545" width="6.7109375" style="7" bestFit="1" customWidth="1"/>
    <col min="12546" max="12546" width="41.28515625" style="7" customWidth="1"/>
    <col min="12547" max="12547" width="6" style="7" bestFit="1" customWidth="1"/>
    <col min="12548" max="12548" width="3.7109375" style="7" customWidth="1"/>
    <col min="12549" max="12549" width="15.28515625" style="7" customWidth="1"/>
    <col min="12550" max="12550" width="13.42578125" style="7" customWidth="1"/>
    <col min="12551" max="12800" width="9" style="7"/>
    <col min="12801" max="12801" width="6.7109375" style="7" bestFit="1" customWidth="1"/>
    <col min="12802" max="12802" width="41.28515625" style="7" customWidth="1"/>
    <col min="12803" max="12803" width="6" style="7" bestFit="1" customWidth="1"/>
    <col min="12804" max="12804" width="3.7109375" style="7" customWidth="1"/>
    <col min="12805" max="12805" width="15.28515625" style="7" customWidth="1"/>
    <col min="12806" max="12806" width="13.42578125" style="7" customWidth="1"/>
    <col min="12807" max="13056" width="9" style="7"/>
    <col min="13057" max="13057" width="6.7109375" style="7" bestFit="1" customWidth="1"/>
    <col min="13058" max="13058" width="41.28515625" style="7" customWidth="1"/>
    <col min="13059" max="13059" width="6" style="7" bestFit="1" customWidth="1"/>
    <col min="13060" max="13060" width="3.7109375" style="7" customWidth="1"/>
    <col min="13061" max="13061" width="15.28515625" style="7" customWidth="1"/>
    <col min="13062" max="13062" width="13.42578125" style="7" customWidth="1"/>
    <col min="13063" max="13312" width="9" style="7"/>
    <col min="13313" max="13313" width="6.7109375" style="7" bestFit="1" customWidth="1"/>
    <col min="13314" max="13314" width="41.28515625" style="7" customWidth="1"/>
    <col min="13315" max="13315" width="6" style="7" bestFit="1" customWidth="1"/>
    <col min="13316" max="13316" width="3.7109375" style="7" customWidth="1"/>
    <col min="13317" max="13317" width="15.28515625" style="7" customWidth="1"/>
    <col min="13318" max="13318" width="13.42578125" style="7" customWidth="1"/>
    <col min="13319" max="13568" width="9" style="7"/>
    <col min="13569" max="13569" width="6.7109375" style="7" bestFit="1" customWidth="1"/>
    <col min="13570" max="13570" width="41.28515625" style="7" customWidth="1"/>
    <col min="13571" max="13571" width="6" style="7" bestFit="1" customWidth="1"/>
    <col min="13572" max="13572" width="3.7109375" style="7" customWidth="1"/>
    <col min="13573" max="13573" width="15.28515625" style="7" customWidth="1"/>
    <col min="13574" max="13574" width="13.42578125" style="7" customWidth="1"/>
    <col min="13575" max="13824" width="9" style="7"/>
    <col min="13825" max="13825" width="6.7109375" style="7" bestFit="1" customWidth="1"/>
    <col min="13826" max="13826" width="41.28515625" style="7" customWidth="1"/>
    <col min="13827" max="13827" width="6" style="7" bestFit="1" customWidth="1"/>
    <col min="13828" max="13828" width="3.7109375" style="7" customWidth="1"/>
    <col min="13829" max="13829" width="15.28515625" style="7" customWidth="1"/>
    <col min="13830" max="13830" width="13.42578125" style="7" customWidth="1"/>
    <col min="13831" max="14080" width="9" style="7"/>
    <col min="14081" max="14081" width="6.7109375" style="7" bestFit="1" customWidth="1"/>
    <col min="14082" max="14082" width="41.28515625" style="7" customWidth="1"/>
    <col min="14083" max="14083" width="6" style="7" bestFit="1" customWidth="1"/>
    <col min="14084" max="14084" width="3.7109375" style="7" customWidth="1"/>
    <col min="14085" max="14085" width="15.28515625" style="7" customWidth="1"/>
    <col min="14086" max="14086" width="13.42578125" style="7" customWidth="1"/>
    <col min="14087" max="14336" width="9" style="7"/>
    <col min="14337" max="14337" width="6.7109375" style="7" bestFit="1" customWidth="1"/>
    <col min="14338" max="14338" width="41.28515625" style="7" customWidth="1"/>
    <col min="14339" max="14339" width="6" style="7" bestFit="1" customWidth="1"/>
    <col min="14340" max="14340" width="3.7109375" style="7" customWidth="1"/>
    <col min="14341" max="14341" width="15.28515625" style="7" customWidth="1"/>
    <col min="14342" max="14342" width="13.42578125" style="7" customWidth="1"/>
    <col min="14343" max="14592" width="9" style="7"/>
    <col min="14593" max="14593" width="6.7109375" style="7" bestFit="1" customWidth="1"/>
    <col min="14594" max="14594" width="41.28515625" style="7" customWidth="1"/>
    <col min="14595" max="14595" width="6" style="7" bestFit="1" customWidth="1"/>
    <col min="14596" max="14596" width="3.7109375" style="7" customWidth="1"/>
    <col min="14597" max="14597" width="15.28515625" style="7" customWidth="1"/>
    <col min="14598" max="14598" width="13.42578125" style="7" customWidth="1"/>
    <col min="14599" max="14848" width="9" style="7"/>
    <col min="14849" max="14849" width="6.7109375" style="7" bestFit="1" customWidth="1"/>
    <col min="14850" max="14850" width="41.28515625" style="7" customWidth="1"/>
    <col min="14851" max="14851" width="6" style="7" bestFit="1" customWidth="1"/>
    <col min="14852" max="14852" width="3.7109375" style="7" customWidth="1"/>
    <col min="14853" max="14853" width="15.28515625" style="7" customWidth="1"/>
    <col min="14854" max="14854" width="13.42578125" style="7" customWidth="1"/>
    <col min="14855" max="15104" width="9" style="7"/>
    <col min="15105" max="15105" width="6.7109375" style="7" bestFit="1" customWidth="1"/>
    <col min="15106" max="15106" width="41.28515625" style="7" customWidth="1"/>
    <col min="15107" max="15107" width="6" style="7" bestFit="1" customWidth="1"/>
    <col min="15108" max="15108" width="3.7109375" style="7" customWidth="1"/>
    <col min="15109" max="15109" width="15.28515625" style="7" customWidth="1"/>
    <col min="15110" max="15110" width="13.42578125" style="7" customWidth="1"/>
    <col min="15111" max="15360" width="9" style="7"/>
    <col min="15361" max="15361" width="6.7109375" style="7" bestFit="1" customWidth="1"/>
    <col min="15362" max="15362" width="41.28515625" style="7" customWidth="1"/>
    <col min="15363" max="15363" width="6" style="7" bestFit="1" customWidth="1"/>
    <col min="15364" max="15364" width="3.7109375" style="7" customWidth="1"/>
    <col min="15365" max="15365" width="15.28515625" style="7" customWidth="1"/>
    <col min="15366" max="15366" width="13.42578125" style="7" customWidth="1"/>
    <col min="15367" max="15616" width="9" style="7"/>
    <col min="15617" max="15617" width="6.7109375" style="7" bestFit="1" customWidth="1"/>
    <col min="15618" max="15618" width="41.28515625" style="7" customWidth="1"/>
    <col min="15619" max="15619" width="6" style="7" bestFit="1" customWidth="1"/>
    <col min="15620" max="15620" width="3.7109375" style="7" customWidth="1"/>
    <col min="15621" max="15621" width="15.28515625" style="7" customWidth="1"/>
    <col min="15622" max="15622" width="13.42578125" style="7" customWidth="1"/>
    <col min="15623" max="15872" width="9" style="7"/>
    <col min="15873" max="15873" width="6.7109375" style="7" bestFit="1" customWidth="1"/>
    <col min="15874" max="15874" width="41.28515625" style="7" customWidth="1"/>
    <col min="15875" max="15875" width="6" style="7" bestFit="1" customWidth="1"/>
    <col min="15876" max="15876" width="3.7109375" style="7" customWidth="1"/>
    <col min="15877" max="15877" width="15.28515625" style="7" customWidth="1"/>
    <col min="15878" max="15878" width="13.42578125" style="7" customWidth="1"/>
    <col min="15879" max="16128" width="9" style="7"/>
    <col min="16129" max="16129" width="6.7109375" style="7" bestFit="1" customWidth="1"/>
    <col min="16130" max="16130" width="41.28515625" style="7" customWidth="1"/>
    <col min="16131" max="16131" width="6" style="7" bestFit="1" customWidth="1"/>
    <col min="16132" max="16132" width="3.7109375" style="7" customWidth="1"/>
    <col min="16133" max="16133" width="15.28515625" style="7" customWidth="1"/>
    <col min="16134" max="16134" width="13.42578125" style="7" customWidth="1"/>
    <col min="16135" max="16384" width="9" style="7"/>
  </cols>
  <sheetData>
    <row r="1" spans="1:7" x14ac:dyDescent="0.2">
      <c r="A1" s="182" t="s">
        <v>217</v>
      </c>
      <c r="B1" s="181" t="s">
        <v>148</v>
      </c>
      <c r="C1" s="273"/>
      <c r="D1" s="273"/>
      <c r="E1" s="272"/>
      <c r="F1" s="272"/>
    </row>
    <row r="2" spans="1:7" x14ac:dyDescent="0.2">
      <c r="A2" s="182" t="s">
        <v>216</v>
      </c>
      <c r="B2" s="181" t="s">
        <v>24</v>
      </c>
      <c r="C2" s="273"/>
      <c r="D2" s="273"/>
      <c r="E2" s="272"/>
      <c r="F2" s="272"/>
    </row>
    <row r="3" spans="1:7" x14ac:dyDescent="0.2">
      <c r="A3" s="182" t="s">
        <v>157</v>
      </c>
      <c r="B3" s="181" t="s">
        <v>355</v>
      </c>
      <c r="C3" s="405"/>
      <c r="D3" s="406"/>
      <c r="E3" s="299"/>
      <c r="F3" s="145"/>
    </row>
    <row r="4" spans="1:7" x14ac:dyDescent="0.2">
      <c r="A4" s="182"/>
      <c r="B4" s="66" t="s">
        <v>401</v>
      </c>
      <c r="C4" s="273"/>
      <c r="D4" s="273"/>
      <c r="E4" s="272"/>
      <c r="F4" s="272"/>
    </row>
    <row r="5" spans="1:7" s="81" customFormat="1" ht="76.5" x14ac:dyDescent="0.2">
      <c r="A5" s="132" t="s">
        <v>0</v>
      </c>
      <c r="B5" s="178" t="s">
        <v>7</v>
      </c>
      <c r="C5" s="130" t="s">
        <v>5</v>
      </c>
      <c r="D5" s="130" t="s">
        <v>6</v>
      </c>
      <c r="E5" s="298" t="s">
        <v>9</v>
      </c>
      <c r="F5" s="298" t="s">
        <v>10</v>
      </c>
    </row>
    <row r="6" spans="1:7" x14ac:dyDescent="0.2">
      <c r="A6" s="297">
        <v>1</v>
      </c>
      <c r="B6" s="296"/>
      <c r="C6" s="295"/>
      <c r="D6" s="294"/>
      <c r="E6" s="293"/>
      <c r="F6" s="293"/>
    </row>
    <row r="7" spans="1:7" x14ac:dyDescent="0.2">
      <c r="A7" s="292"/>
      <c r="B7" s="291" t="s">
        <v>355</v>
      </c>
      <c r="C7" s="286">
        <v>1</v>
      </c>
      <c r="D7" s="284" t="s">
        <v>1</v>
      </c>
      <c r="E7" s="290">
        <f>+F7/C7</f>
        <v>0</v>
      </c>
      <c r="F7" s="289">
        <f>+F9</f>
        <v>0</v>
      </c>
      <c r="G7" s="278"/>
    </row>
    <row r="8" spans="1:7" x14ac:dyDescent="0.2">
      <c r="A8" s="288"/>
      <c r="B8" s="287"/>
      <c r="C8" s="286"/>
      <c r="D8" s="284"/>
      <c r="E8" s="285"/>
      <c r="F8" s="284"/>
      <c r="G8" s="278"/>
    </row>
    <row r="9" spans="1:7" x14ac:dyDescent="0.2">
      <c r="A9" s="283"/>
      <c r="B9" s="282" t="s">
        <v>354</v>
      </c>
      <c r="C9" s="281"/>
      <c r="D9" s="280"/>
      <c r="E9" s="279"/>
      <c r="F9" s="279">
        <f>SUM(F13:F55)</f>
        <v>0</v>
      </c>
      <c r="G9" s="278"/>
    </row>
    <row r="10" spans="1:7" x14ac:dyDescent="0.2">
      <c r="A10" s="277"/>
      <c r="B10" s="276"/>
      <c r="C10" s="275"/>
      <c r="D10" s="275"/>
      <c r="E10" s="274"/>
      <c r="F10" s="274"/>
    </row>
    <row r="11" spans="1:7" x14ac:dyDescent="0.2">
      <c r="A11" s="156">
        <f>COUNT(A6+1)</f>
        <v>1</v>
      </c>
      <c r="B11" s="253" t="s">
        <v>213</v>
      </c>
      <c r="C11" s="273"/>
      <c r="D11" s="273"/>
      <c r="E11" s="272"/>
      <c r="F11" s="272"/>
    </row>
    <row r="12" spans="1:7" ht="25.5" x14ac:dyDescent="0.2">
      <c r="A12" s="156"/>
      <c r="B12" s="271" t="s">
        <v>212</v>
      </c>
    </row>
    <row r="13" spans="1:7" ht="14.25" x14ac:dyDescent="0.2">
      <c r="A13" s="156"/>
      <c r="B13" s="267" t="s">
        <v>210</v>
      </c>
      <c r="C13" s="312">
        <v>42</v>
      </c>
      <c r="D13" s="2" t="s">
        <v>8</v>
      </c>
      <c r="E13" s="259"/>
      <c r="F13" s="254">
        <f>C13*E13</f>
        <v>0</v>
      </c>
    </row>
    <row r="14" spans="1:7" x14ac:dyDescent="0.2">
      <c r="A14" s="161"/>
      <c r="B14" s="266"/>
      <c r="C14" s="257"/>
      <c r="D14" s="110"/>
      <c r="E14" s="256"/>
      <c r="F14" s="256"/>
    </row>
    <row r="15" spans="1:7" x14ac:dyDescent="0.2">
      <c r="A15" s="159"/>
      <c r="B15" s="264"/>
      <c r="C15" s="313"/>
      <c r="D15" s="121"/>
      <c r="E15" s="270"/>
      <c r="F15" s="262"/>
    </row>
    <row r="16" spans="1:7" x14ac:dyDescent="0.2">
      <c r="A16" s="156">
        <f>COUNT($A$11:A14)+1</f>
        <v>2</v>
      </c>
      <c r="B16" s="253" t="s">
        <v>390</v>
      </c>
      <c r="C16" s="312"/>
      <c r="E16" s="269"/>
    </row>
    <row r="17" spans="1:6" ht="25.5" x14ac:dyDescent="0.2">
      <c r="A17" s="156"/>
      <c r="B17" s="100" t="s">
        <v>389</v>
      </c>
      <c r="C17" s="312"/>
      <c r="E17" s="269"/>
    </row>
    <row r="18" spans="1:6" x14ac:dyDescent="0.2">
      <c r="A18" s="156"/>
      <c r="B18" s="267" t="s">
        <v>238</v>
      </c>
      <c r="C18" s="312">
        <v>1</v>
      </c>
      <c r="D18" s="2" t="s">
        <v>1</v>
      </c>
      <c r="E18" s="259"/>
      <c r="F18" s="254">
        <f>C18*E18</f>
        <v>0</v>
      </c>
    </row>
    <row r="19" spans="1:6" x14ac:dyDescent="0.2">
      <c r="A19" s="161"/>
      <c r="B19" s="266"/>
      <c r="C19" s="257"/>
      <c r="D19" s="110"/>
      <c r="E19" s="256"/>
      <c r="F19" s="256"/>
    </row>
    <row r="20" spans="1:6" x14ac:dyDescent="0.2">
      <c r="A20" s="159"/>
      <c r="B20" s="314"/>
      <c r="C20" s="313"/>
      <c r="D20" s="121"/>
      <c r="E20" s="270"/>
      <c r="F20" s="262"/>
    </row>
    <row r="21" spans="1:6" x14ac:dyDescent="0.2">
      <c r="A21" s="156">
        <f>COUNT($A$11:A20)+1</f>
        <v>3</v>
      </c>
      <c r="B21" s="253" t="s">
        <v>400</v>
      </c>
      <c r="C21" s="312"/>
      <c r="E21" s="269"/>
    </row>
    <row r="22" spans="1:6" x14ac:dyDescent="0.2">
      <c r="B22" s="100" t="s">
        <v>399</v>
      </c>
      <c r="C22" s="312"/>
      <c r="E22" s="269"/>
    </row>
    <row r="23" spans="1:6" x14ac:dyDescent="0.2">
      <c r="A23" s="156"/>
      <c r="B23" s="267" t="s">
        <v>221</v>
      </c>
      <c r="C23" s="312">
        <v>2</v>
      </c>
      <c r="D23" s="2" t="s">
        <v>1</v>
      </c>
      <c r="E23" s="259"/>
      <c r="F23" s="254">
        <f>C23*E23</f>
        <v>0</v>
      </c>
    </row>
    <row r="24" spans="1:6" x14ac:dyDescent="0.2">
      <c r="A24" s="161"/>
      <c r="B24" s="266"/>
      <c r="C24" s="257"/>
      <c r="D24" s="110"/>
      <c r="E24" s="256"/>
      <c r="F24" s="256"/>
    </row>
    <row r="25" spans="1:6" x14ac:dyDescent="0.2">
      <c r="A25" s="159"/>
      <c r="B25" s="264"/>
      <c r="C25" s="313"/>
      <c r="D25" s="121"/>
      <c r="E25" s="270"/>
      <c r="F25" s="262"/>
    </row>
    <row r="26" spans="1:6" x14ac:dyDescent="0.2">
      <c r="A26" s="156">
        <f>COUNT($A$11:A25)+1</f>
        <v>4</v>
      </c>
      <c r="B26" s="253" t="s">
        <v>398</v>
      </c>
      <c r="C26" s="312"/>
      <c r="E26" s="269"/>
    </row>
    <row r="27" spans="1:6" x14ac:dyDescent="0.2">
      <c r="A27" s="156"/>
      <c r="B27" s="100" t="s">
        <v>397</v>
      </c>
      <c r="C27" s="312"/>
      <c r="E27" s="269"/>
    </row>
    <row r="28" spans="1:6" x14ac:dyDescent="0.2">
      <c r="A28" s="156"/>
      <c r="B28" s="267" t="s">
        <v>221</v>
      </c>
      <c r="C28" s="312">
        <v>2</v>
      </c>
      <c r="D28" s="2" t="s">
        <v>1</v>
      </c>
      <c r="E28" s="259"/>
      <c r="F28" s="254">
        <f>C28*E28</f>
        <v>0</v>
      </c>
    </row>
    <row r="29" spans="1:6" x14ac:dyDescent="0.2">
      <c r="A29" s="161"/>
      <c r="B29" s="266"/>
      <c r="C29" s="257"/>
      <c r="D29" s="110"/>
      <c r="E29" s="256"/>
      <c r="F29" s="256"/>
    </row>
    <row r="30" spans="1:6" x14ac:dyDescent="0.2">
      <c r="A30" s="159"/>
      <c r="B30" s="264" t="s">
        <v>350</v>
      </c>
      <c r="C30" s="313"/>
      <c r="D30" s="121"/>
      <c r="E30" s="270"/>
      <c r="F30" s="262"/>
    </row>
    <row r="31" spans="1:6" x14ac:dyDescent="0.2">
      <c r="A31" s="156">
        <f>COUNT($A$11:A30)+1</f>
        <v>5</v>
      </c>
      <c r="B31" s="253" t="s">
        <v>197</v>
      </c>
      <c r="C31" s="312"/>
      <c r="E31" s="269"/>
    </row>
    <row r="32" spans="1:6" ht="25.5" x14ac:dyDescent="0.2">
      <c r="A32" s="156"/>
      <c r="B32" s="100" t="s">
        <v>196</v>
      </c>
      <c r="C32" s="312"/>
      <c r="E32" s="269"/>
    </row>
    <row r="33" spans="1:6" x14ac:dyDescent="0.2">
      <c r="A33" s="156"/>
      <c r="B33" s="267" t="s">
        <v>194</v>
      </c>
      <c r="C33" s="312">
        <v>15</v>
      </c>
      <c r="D33" s="2" t="s">
        <v>1</v>
      </c>
      <c r="E33" s="259"/>
      <c r="F33" s="254">
        <f>C33*E33</f>
        <v>0</v>
      </c>
    </row>
    <row r="34" spans="1:6" x14ac:dyDescent="0.2">
      <c r="A34" s="161"/>
      <c r="B34" s="266"/>
      <c r="C34" s="257"/>
      <c r="D34" s="110"/>
      <c r="E34" s="256"/>
      <c r="F34" s="256"/>
    </row>
    <row r="35" spans="1:6" x14ac:dyDescent="0.2">
      <c r="A35" s="156"/>
      <c r="B35" s="267"/>
      <c r="C35" s="312"/>
    </row>
    <row r="36" spans="1:6" x14ac:dyDescent="0.2">
      <c r="A36" s="101">
        <f>COUNT($A$7:A35)+1</f>
        <v>6</v>
      </c>
      <c r="B36" s="136" t="s">
        <v>223</v>
      </c>
      <c r="C36" s="99"/>
      <c r="D36" s="7"/>
      <c r="E36" s="4"/>
      <c r="F36" s="4"/>
    </row>
    <row r="37" spans="1:6" ht="38.25" x14ac:dyDescent="0.2">
      <c r="A37" s="156"/>
      <c r="B37" s="163" t="s">
        <v>222</v>
      </c>
      <c r="C37" s="99"/>
      <c r="D37" s="7"/>
      <c r="E37" s="4"/>
      <c r="F37" s="4"/>
    </row>
    <row r="38" spans="1:6" x14ac:dyDescent="0.2">
      <c r="A38" s="156"/>
      <c r="B38" s="164" t="s">
        <v>221</v>
      </c>
      <c r="C38" s="99">
        <v>1</v>
      </c>
      <c r="D38" s="7" t="s">
        <v>1</v>
      </c>
      <c r="E38" s="3"/>
      <c r="F38" s="97">
        <f>C38*E38</f>
        <v>0</v>
      </c>
    </row>
    <row r="39" spans="1:6" x14ac:dyDescent="0.2">
      <c r="A39" s="156"/>
      <c r="B39" s="267"/>
      <c r="C39" s="312"/>
    </row>
    <row r="40" spans="1:6" x14ac:dyDescent="0.2">
      <c r="A40" s="159"/>
      <c r="B40" s="166"/>
      <c r="C40" s="122"/>
      <c r="D40" s="157"/>
      <c r="E40" s="120"/>
      <c r="F40" s="120"/>
    </row>
    <row r="41" spans="1:6" x14ac:dyDescent="0.2">
      <c r="A41" s="101">
        <f>COUNT($A$7:A40)+1</f>
        <v>7</v>
      </c>
      <c r="B41" s="136" t="s">
        <v>127</v>
      </c>
      <c r="C41" s="99"/>
      <c r="D41" s="7"/>
      <c r="E41" s="4"/>
      <c r="F41" s="4"/>
    </row>
    <row r="42" spans="1:6" ht="25.5" x14ac:dyDescent="0.2">
      <c r="A42" s="156"/>
      <c r="B42" s="163" t="s">
        <v>188</v>
      </c>
      <c r="C42" s="99"/>
      <c r="D42" s="7"/>
      <c r="E42" s="4"/>
      <c r="F42" s="4"/>
    </row>
    <row r="43" spans="1:6" x14ac:dyDescent="0.2">
      <c r="A43" s="156"/>
      <c r="B43" s="81" t="s">
        <v>128</v>
      </c>
      <c r="C43" s="99">
        <v>1</v>
      </c>
      <c r="D43" s="7" t="s">
        <v>1</v>
      </c>
      <c r="E43" s="3"/>
      <c r="F43" s="97">
        <f>C43*E43</f>
        <v>0</v>
      </c>
    </row>
    <row r="44" spans="1:6" x14ac:dyDescent="0.2">
      <c r="A44" s="161"/>
      <c r="B44" s="153"/>
      <c r="C44" s="111"/>
      <c r="D44" s="151"/>
      <c r="E44" s="109"/>
      <c r="F44" s="109"/>
    </row>
    <row r="45" spans="1:6" x14ac:dyDescent="0.2">
      <c r="A45" s="159"/>
      <c r="B45" s="264"/>
      <c r="C45" s="313"/>
      <c r="D45" s="121"/>
      <c r="E45" s="121"/>
      <c r="F45" s="121"/>
    </row>
    <row r="46" spans="1:6" x14ac:dyDescent="0.2">
      <c r="A46" s="156">
        <f>COUNT($A$11:A45)+1</f>
        <v>8</v>
      </c>
      <c r="B46" s="253" t="s">
        <v>395</v>
      </c>
      <c r="C46" s="312"/>
      <c r="E46" s="2"/>
      <c r="F46" s="2"/>
    </row>
    <row r="47" spans="1:6" ht="165.75" x14ac:dyDescent="0.2">
      <c r="A47" s="156"/>
      <c r="B47" s="261" t="s">
        <v>394</v>
      </c>
      <c r="C47" s="312"/>
      <c r="E47" s="2"/>
      <c r="F47" s="2"/>
    </row>
    <row r="48" spans="1:6" x14ac:dyDescent="0.2">
      <c r="A48" s="156"/>
      <c r="B48" s="267" t="s">
        <v>150</v>
      </c>
      <c r="C48" s="312">
        <v>1</v>
      </c>
      <c r="D48" s="2" t="s">
        <v>1</v>
      </c>
      <c r="E48" s="259"/>
      <c r="F48" s="254">
        <f>C48*E48</f>
        <v>0</v>
      </c>
    </row>
    <row r="49" spans="1:6" x14ac:dyDescent="0.2">
      <c r="A49" s="161"/>
      <c r="B49" s="266"/>
      <c r="C49" s="257"/>
      <c r="D49" s="110"/>
      <c r="E49" s="256"/>
      <c r="F49" s="256"/>
    </row>
    <row r="50" spans="1:6" x14ac:dyDescent="0.2">
      <c r="A50" s="159"/>
      <c r="B50" s="264"/>
      <c r="C50" s="313"/>
      <c r="D50" s="121"/>
      <c r="E50" s="262"/>
      <c r="F50" s="262"/>
    </row>
    <row r="51" spans="1:6" x14ac:dyDescent="0.2">
      <c r="A51" s="156">
        <f>COUNT($A$11:A49)+1</f>
        <v>9</v>
      </c>
      <c r="B51" s="253" t="s">
        <v>68</v>
      </c>
      <c r="C51" s="312"/>
    </row>
    <row r="52" spans="1:6" ht="38.25" x14ac:dyDescent="0.2">
      <c r="A52" s="156"/>
      <c r="B52" s="261" t="s">
        <v>380</v>
      </c>
      <c r="C52" s="312"/>
    </row>
    <row r="53" spans="1:6" ht="14.25" x14ac:dyDescent="0.2">
      <c r="A53" s="156"/>
      <c r="C53" s="312">
        <v>42</v>
      </c>
      <c r="D53" s="2" t="s">
        <v>8</v>
      </c>
      <c r="E53" s="259"/>
      <c r="F53" s="254">
        <f>C53*E53</f>
        <v>0</v>
      </c>
    </row>
    <row r="54" spans="1:6" x14ac:dyDescent="0.2">
      <c r="A54" s="161"/>
      <c r="B54" s="258"/>
      <c r="C54" s="257"/>
      <c r="D54" s="110"/>
      <c r="E54" s="256"/>
      <c r="F54" s="256"/>
    </row>
    <row r="55" spans="1:6" x14ac:dyDescent="0.2">
      <c r="A55" s="159"/>
      <c r="B55" s="264"/>
      <c r="C55" s="121"/>
      <c r="D55" s="121"/>
      <c r="E55" s="262"/>
      <c r="F55" s="262"/>
    </row>
  </sheetData>
  <sheetProtection algorithmName="SHA-512" hashValue="3l0Rwo5c7LxDEeteVuMOHvfFkMsWXDQUkqNIJsWydbmS09ZZ4xDMPZv6xsZPObuDe6H6uW/Xjlr2s4yJXcSytw==" saltValue="OZZPgya0Cvikvsp/2WwCbA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
</oddHeader>
    <oddFooter>&amp;LENLJ-SIR-238/26&amp;C&amp;"Arial,Navadno"&amp;P / &amp;N</oddFooter>
  </headerFooter>
  <rowBreaks count="1" manualBreakCount="1">
    <brk id="39" max="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07F75-0FB8-415B-A507-F80F17DEABFD}">
  <sheetPr>
    <tabColor rgb="FF92D050"/>
  </sheetPr>
  <dimension ref="A1:G24"/>
  <sheetViews>
    <sheetView showGridLines="0" zoomScaleNormal="100" zoomScaleSheetLayoutView="100" workbookViewId="0">
      <selection activeCell="A23" sqref="A23:F23"/>
    </sheetView>
  </sheetViews>
  <sheetFormatPr defaultColWidth="8.85546875" defaultRowHeight="12.75" x14ac:dyDescent="0.2"/>
  <cols>
    <col min="1" max="1" width="6.140625" style="7" customWidth="1"/>
    <col min="2" max="2" width="5.5703125" style="7" customWidth="1"/>
    <col min="3" max="3" width="32.85546875" style="7" customWidth="1"/>
    <col min="4" max="4" width="10" style="7" customWidth="1"/>
    <col min="5" max="5" width="11.85546875" style="7" customWidth="1"/>
    <col min="6" max="6" width="10.85546875" style="7" customWidth="1"/>
    <col min="7" max="7" width="16.42578125" style="2" bestFit="1" customWidth="1"/>
    <col min="8" max="16384" width="8.85546875" style="7"/>
  </cols>
  <sheetData>
    <row r="1" spans="1:7" ht="27" customHeight="1" x14ac:dyDescent="0.2">
      <c r="A1" s="21" t="s">
        <v>2</v>
      </c>
      <c r="B1" s="21"/>
      <c r="C1" s="21"/>
      <c r="D1" s="21"/>
      <c r="E1" s="21"/>
      <c r="F1" s="21"/>
      <c r="G1" s="21"/>
    </row>
    <row r="2" spans="1:7" ht="27" customHeight="1" x14ac:dyDescent="0.2">
      <c r="A2" s="21"/>
      <c r="B2" s="21"/>
      <c r="C2" s="21"/>
      <c r="D2" s="21"/>
      <c r="E2" s="21"/>
      <c r="F2" s="21"/>
      <c r="G2" s="21"/>
    </row>
    <row r="3" spans="1:7" ht="15" customHeight="1" x14ac:dyDescent="0.2">
      <c r="A3" s="391" t="s">
        <v>19</v>
      </c>
      <c r="B3" s="391"/>
      <c r="C3" s="391"/>
      <c r="D3" s="391"/>
      <c r="E3" s="391"/>
      <c r="F3" s="391"/>
      <c r="G3" s="391"/>
    </row>
    <row r="4" spans="1:7" ht="15" customHeight="1" x14ac:dyDescent="0.2">
      <c r="A4" s="400" t="s">
        <v>407</v>
      </c>
      <c r="B4" s="391"/>
      <c r="C4" s="391"/>
      <c r="D4" s="391"/>
      <c r="E4" s="391"/>
      <c r="F4" s="391"/>
      <c r="G4" s="391"/>
    </row>
    <row r="5" spans="1:7" ht="15" customHeight="1" x14ac:dyDescent="0.2">
      <c r="A5" s="391"/>
      <c r="B5" s="391"/>
      <c r="C5" s="391"/>
      <c r="D5" s="391"/>
      <c r="E5" s="391"/>
      <c r="F5" s="391"/>
      <c r="G5" s="391"/>
    </row>
    <row r="6" spans="1:7" x14ac:dyDescent="0.2">
      <c r="A6" s="144"/>
      <c r="B6" s="144"/>
      <c r="C6" s="144"/>
      <c r="D6" s="144"/>
      <c r="E6" s="144"/>
      <c r="F6" s="144"/>
      <c r="G6" s="119"/>
    </row>
    <row r="7" spans="1:7" ht="25.5" x14ac:dyDescent="0.2">
      <c r="A7" s="80" t="s">
        <v>17</v>
      </c>
      <c r="B7" s="401" t="s">
        <v>24</v>
      </c>
      <c r="C7" s="401"/>
      <c r="D7" s="401"/>
      <c r="E7" s="401"/>
      <c r="F7" s="401"/>
      <c r="G7" s="79" t="s">
        <v>18</v>
      </c>
    </row>
    <row r="8" spans="1:7" ht="12.95" customHeight="1" x14ac:dyDescent="0.2">
      <c r="A8" s="75"/>
      <c r="B8" s="78"/>
      <c r="C8" s="77"/>
      <c r="D8" s="77"/>
      <c r="E8" s="77"/>
      <c r="F8" s="76"/>
      <c r="G8" s="6"/>
    </row>
    <row r="9" spans="1:7" ht="12.95" customHeight="1" x14ac:dyDescent="0.2">
      <c r="A9" s="75" t="s">
        <v>175</v>
      </c>
      <c r="B9" s="395" t="s">
        <v>173</v>
      </c>
      <c r="C9" s="395"/>
      <c r="D9" s="395"/>
      <c r="E9" s="395"/>
      <c r="F9" s="395"/>
      <c r="G9" s="5">
        <f>+G23</f>
        <v>0</v>
      </c>
    </row>
    <row r="10" spans="1:7" ht="12.95" customHeight="1" thickBot="1" x14ac:dyDescent="0.25">
      <c r="A10" s="75"/>
      <c r="B10" s="385"/>
      <c r="C10" s="402"/>
      <c r="D10" s="402"/>
      <c r="E10" s="402"/>
      <c r="F10" s="402"/>
      <c r="G10" s="5"/>
    </row>
    <row r="11" spans="1:7" ht="12.95" customHeight="1" thickBot="1" x14ac:dyDescent="0.25">
      <c r="A11" s="75"/>
      <c r="B11" s="385" t="s">
        <v>406</v>
      </c>
      <c r="C11" s="402"/>
      <c r="D11" s="402"/>
      <c r="E11" s="402"/>
      <c r="F11" s="407"/>
      <c r="G11" s="320">
        <f>SUM(G9:G10)</f>
        <v>0</v>
      </c>
    </row>
    <row r="12" spans="1:7" ht="12.95" customHeight="1" x14ac:dyDescent="0.2">
      <c r="A12" s="75"/>
      <c r="B12" s="385"/>
      <c r="C12" s="402"/>
      <c r="D12" s="402"/>
      <c r="E12" s="402"/>
      <c r="F12" s="402"/>
      <c r="G12" s="319"/>
    </row>
    <row r="13" spans="1:7" ht="13.5" thickBot="1" x14ac:dyDescent="0.25">
      <c r="A13" s="22"/>
      <c r="B13" s="23"/>
      <c r="C13" s="24"/>
      <c r="D13" s="24"/>
      <c r="E13" s="24"/>
      <c r="F13" s="24"/>
      <c r="G13" s="25"/>
    </row>
    <row r="14" spans="1:7" x14ac:dyDescent="0.2">
      <c r="A14" s="26"/>
      <c r="B14" s="26"/>
      <c r="C14" s="26"/>
      <c r="D14" s="26"/>
      <c r="E14" s="26"/>
      <c r="F14" s="26"/>
      <c r="G14" s="26"/>
    </row>
    <row r="15" spans="1:7" ht="15.75" x14ac:dyDescent="0.2">
      <c r="A15" s="143" t="s">
        <v>174</v>
      </c>
      <c r="C15" s="27"/>
      <c r="D15" s="27"/>
    </row>
    <row r="16" spans="1:7" ht="15.75" x14ac:dyDescent="0.2">
      <c r="A16" s="143"/>
      <c r="C16" s="27"/>
      <c r="D16" s="27"/>
    </row>
    <row r="17" spans="1:7" x14ac:dyDescent="0.2">
      <c r="A17" s="376" t="s">
        <v>173</v>
      </c>
      <c r="B17" s="377"/>
      <c r="C17" s="377"/>
      <c r="D17" s="377"/>
      <c r="E17" s="377"/>
      <c r="F17" s="377"/>
      <c r="G17" s="378"/>
    </row>
    <row r="18" spans="1:7" ht="25.5" x14ac:dyDescent="0.2">
      <c r="A18" s="379" t="s">
        <v>14</v>
      </c>
      <c r="B18" s="381" t="s">
        <v>172</v>
      </c>
      <c r="C18" s="382"/>
      <c r="D18" s="379" t="s">
        <v>171</v>
      </c>
      <c r="E18" s="379" t="s">
        <v>170</v>
      </c>
      <c r="F18" s="67" t="s">
        <v>169</v>
      </c>
      <c r="G18" s="67" t="s">
        <v>3</v>
      </c>
    </row>
    <row r="19" spans="1:7" ht="18.75" customHeight="1" x14ac:dyDescent="0.2">
      <c r="A19" s="380"/>
      <c r="B19" s="383"/>
      <c r="C19" s="384"/>
      <c r="D19" s="380"/>
      <c r="E19" s="380"/>
      <c r="F19" s="28" t="s">
        <v>4</v>
      </c>
      <c r="G19" s="28" t="s">
        <v>11</v>
      </c>
    </row>
    <row r="20" spans="1:7" x14ac:dyDescent="0.2">
      <c r="A20" s="68"/>
      <c r="B20" s="69"/>
      <c r="C20" s="70"/>
      <c r="D20" s="68"/>
      <c r="E20" s="68"/>
      <c r="F20" s="28"/>
      <c r="G20" s="28"/>
    </row>
    <row r="21" spans="1:7" x14ac:dyDescent="0.2">
      <c r="A21" s="142" t="s">
        <v>168</v>
      </c>
      <c r="B21" s="408" t="s">
        <v>405</v>
      </c>
      <c r="C21" s="409"/>
      <c r="D21" s="30" t="s">
        <v>155</v>
      </c>
      <c r="E21" s="30" t="s">
        <v>404</v>
      </c>
      <c r="F21" s="30">
        <v>261</v>
      </c>
      <c r="G21" s="140">
        <f>+'N-13130_SD'!F73</f>
        <v>0</v>
      </c>
    </row>
    <row r="22" spans="1:7" x14ac:dyDescent="0.2">
      <c r="A22" s="142"/>
      <c r="B22" s="72"/>
      <c r="C22" s="73"/>
      <c r="D22" s="30"/>
      <c r="E22" s="30"/>
      <c r="F22" s="30"/>
      <c r="G22" s="140"/>
    </row>
    <row r="23" spans="1:7" x14ac:dyDescent="0.2">
      <c r="A23" s="366" t="s">
        <v>153</v>
      </c>
      <c r="B23" s="366"/>
      <c r="C23" s="366"/>
      <c r="D23" s="366"/>
      <c r="E23" s="366"/>
      <c r="F23" s="366"/>
      <c r="G23" s="139">
        <f>SUM(G21:G21)</f>
        <v>0</v>
      </c>
    </row>
    <row r="24" spans="1:7" x14ac:dyDescent="0.2">
      <c r="A24" s="32"/>
      <c r="B24" s="32"/>
      <c r="C24" s="32"/>
      <c r="D24" s="32"/>
      <c r="E24" s="32"/>
      <c r="F24" s="32"/>
      <c r="G24" s="33"/>
    </row>
  </sheetData>
  <sheetProtection algorithmName="SHA-512" hashValue="V9HubQk0t6VlOlKo+JQNqbKHQxwBuvQEaOvBxN8VLm9gNhGArAC/rWFfhnvTQ5zQcMbyvosl2knqE76Y57gVBg==" saltValue="tOyRNnZNyjxuaMa6Pli8Sw==" spinCount="100000" sheet="1" objects="1" scenarios="1"/>
  <mergeCells count="14">
    <mergeCell ref="B21:C21"/>
    <mergeCell ref="A23:F23"/>
    <mergeCell ref="B12:F12"/>
    <mergeCell ref="A17:G17"/>
    <mergeCell ref="A18:A19"/>
    <mergeCell ref="B18:C19"/>
    <mergeCell ref="D18:D19"/>
    <mergeCell ref="E18:E19"/>
    <mergeCell ref="B10:F10"/>
    <mergeCell ref="B11:F11"/>
    <mergeCell ref="A3:G3"/>
    <mergeCell ref="A4:G5"/>
    <mergeCell ref="B7:F7"/>
    <mergeCell ref="B9:F9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</oddHeader>
    <oddFooter>&amp;LENLJ-SIR-238/26&amp;C&amp;"Arial,Navadno"&amp;P /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FA60D-C8A4-41BF-93F2-80BFD8B2471D}">
  <sheetPr>
    <tabColor rgb="FF92D050"/>
  </sheetPr>
  <dimension ref="A1:F73"/>
  <sheetViews>
    <sheetView topLeftCell="A10" zoomScaleNormal="100" zoomScaleSheetLayoutView="100" workbookViewId="0">
      <selection activeCell="E25" sqref="E25"/>
    </sheetView>
  </sheetViews>
  <sheetFormatPr defaultColWidth="9.140625" defaultRowHeight="12.75" x14ac:dyDescent="0.2"/>
  <cols>
    <col min="1" max="1" width="5.7109375" style="145" customWidth="1"/>
    <col min="2" max="2" width="50.7109375" style="81" customWidth="1"/>
    <col min="3" max="3" width="7.7109375" style="2" customWidth="1"/>
    <col min="4" max="4" width="4.7109375" style="7" customWidth="1"/>
    <col min="5" max="5" width="11.7109375" style="4" customWidth="1"/>
    <col min="6" max="6" width="12.7109375" style="4" customWidth="1"/>
    <col min="7" max="16384" width="9.140625" style="7"/>
  </cols>
  <sheetData>
    <row r="1" spans="1:6" x14ac:dyDescent="0.2">
      <c r="A1" s="182" t="s">
        <v>217</v>
      </c>
      <c r="B1" s="181" t="s">
        <v>148</v>
      </c>
      <c r="C1" s="273"/>
      <c r="D1" s="180"/>
      <c r="E1" s="179"/>
      <c r="F1" s="179"/>
    </row>
    <row r="2" spans="1:6" x14ac:dyDescent="0.2">
      <c r="A2" s="182" t="s">
        <v>216</v>
      </c>
      <c r="B2" s="181" t="s">
        <v>24</v>
      </c>
      <c r="C2" s="273"/>
      <c r="D2" s="180"/>
      <c r="E2" s="179"/>
      <c r="F2" s="179"/>
    </row>
    <row r="3" spans="1:6" x14ac:dyDescent="0.2">
      <c r="A3" s="182" t="s">
        <v>168</v>
      </c>
      <c r="B3" s="181" t="s">
        <v>411</v>
      </c>
      <c r="C3" s="273"/>
      <c r="D3" s="180"/>
      <c r="E3" s="179"/>
      <c r="F3" s="179"/>
    </row>
    <row r="4" spans="1:6" x14ac:dyDescent="0.2">
      <c r="A4" s="182"/>
      <c r="B4" s="181" t="s">
        <v>410</v>
      </c>
      <c r="C4" s="273"/>
      <c r="D4" s="180"/>
      <c r="E4" s="179"/>
      <c r="F4" s="179"/>
    </row>
    <row r="5" spans="1:6" s="81" customFormat="1" ht="76.5" x14ac:dyDescent="0.2">
      <c r="A5" s="132" t="s">
        <v>0</v>
      </c>
      <c r="B5" s="178" t="s">
        <v>7</v>
      </c>
      <c r="C5" s="130" t="s">
        <v>5</v>
      </c>
      <c r="D5" s="130" t="s">
        <v>6</v>
      </c>
      <c r="E5" s="129" t="s">
        <v>9</v>
      </c>
      <c r="F5" s="129" t="s">
        <v>10</v>
      </c>
    </row>
    <row r="6" spans="1:6" ht="15.75" x14ac:dyDescent="0.25">
      <c r="A6" s="177">
        <v>1</v>
      </c>
      <c r="B6" s="176"/>
      <c r="C6" s="324"/>
      <c r="D6" s="174"/>
      <c r="E6" s="173"/>
      <c r="F6" s="173"/>
    </row>
    <row r="7" spans="1:6" x14ac:dyDescent="0.2">
      <c r="A7" s="159"/>
      <c r="B7" s="106"/>
      <c r="C7" s="313"/>
      <c r="D7" s="157"/>
      <c r="E7" s="165"/>
      <c r="F7" s="165"/>
    </row>
    <row r="8" spans="1:6" x14ac:dyDescent="0.2">
      <c r="A8" s="156">
        <f>COUNT($A$7:A7)+1</f>
        <v>1</v>
      </c>
      <c r="B8" s="136" t="s">
        <v>209</v>
      </c>
      <c r="C8" s="312"/>
    </row>
    <row r="9" spans="1:6" ht="29.25" customHeight="1" x14ac:dyDescent="0.2">
      <c r="A9" s="156"/>
      <c r="B9" s="170" t="s">
        <v>208</v>
      </c>
      <c r="C9" s="312"/>
    </row>
    <row r="10" spans="1:6" ht="14.25" x14ac:dyDescent="0.2">
      <c r="A10" s="156"/>
      <c r="B10" s="164" t="s">
        <v>340</v>
      </c>
      <c r="C10" s="312">
        <v>261</v>
      </c>
      <c r="D10" s="162" t="s">
        <v>8</v>
      </c>
      <c r="E10" s="3"/>
      <c r="F10" s="97">
        <f>C10*E10</f>
        <v>0</v>
      </c>
    </row>
    <row r="11" spans="1:6" x14ac:dyDescent="0.2">
      <c r="A11" s="161"/>
      <c r="B11" s="167"/>
      <c r="C11" s="257"/>
      <c r="D11" s="169"/>
      <c r="E11" s="109"/>
      <c r="F11" s="109"/>
    </row>
    <row r="12" spans="1:6" x14ac:dyDescent="0.2">
      <c r="A12" s="159"/>
      <c r="B12" s="166"/>
      <c r="C12" s="313"/>
      <c r="D12" s="168"/>
      <c r="E12" s="120"/>
      <c r="F12" s="120"/>
    </row>
    <row r="13" spans="1:6" ht="14.25" x14ac:dyDescent="0.2">
      <c r="A13" s="101">
        <f>COUNT($A$7:A12)+1</f>
        <v>2</v>
      </c>
      <c r="B13" s="136" t="s">
        <v>206</v>
      </c>
      <c r="C13" s="312"/>
    </row>
    <row r="14" spans="1:6" ht="14.25" x14ac:dyDescent="0.2">
      <c r="A14" s="156"/>
      <c r="B14" s="163" t="s">
        <v>205</v>
      </c>
      <c r="C14" s="312"/>
    </row>
    <row r="15" spans="1:6" x14ac:dyDescent="0.2">
      <c r="A15" s="156"/>
      <c r="B15" s="164" t="s">
        <v>234</v>
      </c>
      <c r="C15" s="312">
        <v>8</v>
      </c>
      <c r="D15" s="7" t="s">
        <v>1</v>
      </c>
      <c r="E15" s="3"/>
      <c r="F15" s="97">
        <f>C15*E15</f>
        <v>0</v>
      </c>
    </row>
    <row r="16" spans="1:6" x14ac:dyDescent="0.2">
      <c r="A16" s="161"/>
      <c r="B16" s="167"/>
      <c r="C16" s="257"/>
      <c r="D16" s="151"/>
      <c r="E16" s="109"/>
      <c r="F16" s="109"/>
    </row>
    <row r="17" spans="1:6" x14ac:dyDescent="0.2">
      <c r="A17" s="159"/>
      <c r="B17" s="106"/>
      <c r="C17" s="313"/>
      <c r="D17" s="157"/>
      <c r="E17" s="165"/>
      <c r="F17" s="165"/>
    </row>
    <row r="18" spans="1:6" ht="14.25" x14ac:dyDescent="0.2">
      <c r="A18" s="101">
        <f>COUNT($A$7:A17)+1</f>
        <v>3</v>
      </c>
      <c r="B18" s="136" t="s">
        <v>204</v>
      </c>
      <c r="C18" s="312"/>
    </row>
    <row r="19" spans="1:6" ht="14.25" x14ac:dyDescent="0.2">
      <c r="A19" s="156"/>
      <c r="B19" s="163" t="s">
        <v>203</v>
      </c>
      <c r="C19" s="312"/>
    </row>
    <row r="20" spans="1:6" x14ac:dyDescent="0.2">
      <c r="A20" s="156"/>
      <c r="B20" s="164" t="s">
        <v>234</v>
      </c>
      <c r="C20" s="312">
        <v>8</v>
      </c>
      <c r="D20" s="7" t="s">
        <v>1</v>
      </c>
      <c r="E20" s="3"/>
      <c r="F20" s="97">
        <f>C20*E20</f>
        <v>0</v>
      </c>
    </row>
    <row r="21" spans="1:6" x14ac:dyDescent="0.2">
      <c r="A21" s="161"/>
      <c r="B21" s="167"/>
      <c r="C21" s="257"/>
      <c r="D21" s="151"/>
      <c r="E21" s="109"/>
      <c r="F21" s="109"/>
    </row>
    <row r="22" spans="1:6" x14ac:dyDescent="0.2">
      <c r="A22" s="159"/>
      <c r="B22" s="166"/>
      <c r="C22" s="313"/>
      <c r="D22" s="157"/>
      <c r="E22" s="120"/>
      <c r="F22" s="120"/>
    </row>
    <row r="23" spans="1:6" x14ac:dyDescent="0.2">
      <c r="A23" s="101">
        <f>COUNT($A$7:A21)+1</f>
        <v>4</v>
      </c>
      <c r="B23" s="136" t="s">
        <v>201</v>
      </c>
      <c r="C23" s="312"/>
    </row>
    <row r="24" spans="1:6" x14ac:dyDescent="0.2">
      <c r="A24" s="156"/>
      <c r="B24" s="163" t="s">
        <v>200</v>
      </c>
      <c r="C24" s="312"/>
    </row>
    <row r="25" spans="1:6" x14ac:dyDescent="0.2">
      <c r="A25" s="156"/>
      <c r="B25" s="164" t="s">
        <v>198</v>
      </c>
      <c r="C25" s="312">
        <v>1</v>
      </c>
      <c r="D25" s="7" t="s">
        <v>1</v>
      </c>
      <c r="E25" s="3"/>
      <c r="F25" s="97">
        <f>C25*E25</f>
        <v>0</v>
      </c>
    </row>
    <row r="26" spans="1:6" x14ac:dyDescent="0.2">
      <c r="A26" s="161"/>
      <c r="B26" s="167"/>
      <c r="C26" s="257"/>
      <c r="D26" s="151"/>
      <c r="E26" s="109"/>
      <c r="F26" s="109"/>
    </row>
    <row r="27" spans="1:6" x14ac:dyDescent="0.2">
      <c r="A27" s="159"/>
      <c r="B27" s="106"/>
      <c r="C27" s="313"/>
      <c r="D27" s="157"/>
      <c r="E27" s="165"/>
      <c r="F27" s="165"/>
    </row>
    <row r="28" spans="1:6" x14ac:dyDescent="0.2">
      <c r="A28" s="101">
        <f>COUNT($A$7:A27)+1</f>
        <v>5</v>
      </c>
      <c r="B28" s="136" t="s">
        <v>197</v>
      </c>
      <c r="C28" s="312"/>
    </row>
    <row r="29" spans="1:6" ht="28.5" customHeight="1" x14ac:dyDescent="0.2">
      <c r="A29" s="156"/>
      <c r="B29" s="163" t="s">
        <v>196</v>
      </c>
      <c r="C29" s="312"/>
    </row>
    <row r="30" spans="1:6" x14ac:dyDescent="0.2">
      <c r="A30" s="156"/>
      <c r="B30" s="164" t="s">
        <v>193</v>
      </c>
      <c r="C30" s="312">
        <v>55</v>
      </c>
      <c r="D30" s="7" t="s">
        <v>1</v>
      </c>
      <c r="E30" s="3"/>
      <c r="F30" s="97">
        <f>C30*E30</f>
        <v>0</v>
      </c>
    </row>
    <row r="31" spans="1:6" x14ac:dyDescent="0.2">
      <c r="A31" s="156"/>
      <c r="B31" s="164" t="s">
        <v>192</v>
      </c>
      <c r="C31" s="312">
        <v>1</v>
      </c>
      <c r="D31" s="7" t="s">
        <v>1</v>
      </c>
      <c r="E31" s="3"/>
      <c r="F31" s="97">
        <f>C31*E31</f>
        <v>0</v>
      </c>
    </row>
    <row r="32" spans="1:6" x14ac:dyDescent="0.2">
      <c r="A32" s="161"/>
      <c r="B32" s="167"/>
      <c r="C32" s="257"/>
      <c r="D32" s="151"/>
      <c r="E32" s="109"/>
      <c r="F32" s="109"/>
    </row>
    <row r="33" spans="1:6" x14ac:dyDescent="0.2">
      <c r="A33" s="159"/>
      <c r="B33" s="106"/>
      <c r="C33" s="313"/>
      <c r="D33" s="157"/>
      <c r="E33" s="120"/>
      <c r="F33" s="165"/>
    </row>
    <row r="34" spans="1:6" x14ac:dyDescent="0.2">
      <c r="A34" s="101">
        <f>COUNT($A$7:A33)+1</f>
        <v>6</v>
      </c>
      <c r="B34" s="136" t="s">
        <v>191</v>
      </c>
      <c r="C34" s="312"/>
      <c r="E34" s="97"/>
    </row>
    <row r="35" spans="1:6" ht="30" customHeight="1" x14ac:dyDescent="0.2">
      <c r="A35" s="156"/>
      <c r="B35" s="116" t="s">
        <v>190</v>
      </c>
      <c r="C35" s="312"/>
    </row>
    <row r="36" spans="1:6" x14ac:dyDescent="0.2">
      <c r="A36" s="156"/>
      <c r="B36" s="164" t="s">
        <v>333</v>
      </c>
      <c r="C36" s="312">
        <v>9</v>
      </c>
      <c r="D36" s="7" t="s">
        <v>1</v>
      </c>
      <c r="E36" s="3"/>
      <c r="F36" s="97">
        <f>C36*E36</f>
        <v>0</v>
      </c>
    </row>
    <row r="37" spans="1:6" x14ac:dyDescent="0.2">
      <c r="A37" s="161"/>
      <c r="B37" s="167"/>
      <c r="C37" s="257"/>
      <c r="D37" s="151"/>
      <c r="E37" s="109"/>
      <c r="F37" s="109"/>
    </row>
    <row r="38" spans="1:6" x14ac:dyDescent="0.2">
      <c r="A38" s="159"/>
      <c r="B38" s="166"/>
      <c r="C38" s="313"/>
      <c r="D38" s="157"/>
      <c r="E38" s="120"/>
      <c r="F38" s="120"/>
    </row>
    <row r="39" spans="1:6" x14ac:dyDescent="0.2">
      <c r="A39" s="101">
        <f>COUNT($A$7:A38)+1</f>
        <v>7</v>
      </c>
      <c r="B39" s="136" t="s">
        <v>127</v>
      </c>
      <c r="C39" s="312"/>
    </row>
    <row r="40" spans="1:6" ht="29.25" customHeight="1" x14ac:dyDescent="0.2">
      <c r="A40" s="156"/>
      <c r="B40" s="116" t="s">
        <v>188</v>
      </c>
      <c r="C40" s="312"/>
    </row>
    <row r="41" spans="1:6" x14ac:dyDescent="0.2">
      <c r="A41" s="156"/>
      <c r="B41" s="81" t="s">
        <v>128</v>
      </c>
      <c r="C41" s="312">
        <v>9</v>
      </c>
      <c r="D41" s="7" t="s">
        <v>1</v>
      </c>
      <c r="E41" s="3"/>
      <c r="F41" s="97">
        <f>C41*E41</f>
        <v>0</v>
      </c>
    </row>
    <row r="42" spans="1:6" x14ac:dyDescent="0.2">
      <c r="A42" s="161"/>
      <c r="B42" s="153"/>
      <c r="C42" s="257"/>
      <c r="D42" s="151"/>
      <c r="E42" s="109"/>
      <c r="F42" s="109"/>
    </row>
    <row r="43" spans="1:6" x14ac:dyDescent="0.2">
      <c r="A43" s="156"/>
      <c r="C43" s="312"/>
    </row>
    <row r="44" spans="1:6" x14ac:dyDescent="0.2">
      <c r="A44" s="101">
        <f>COUNT($A$7:A41)+1</f>
        <v>8</v>
      </c>
      <c r="B44" s="136" t="s">
        <v>409</v>
      </c>
      <c r="C44" s="312"/>
    </row>
    <row r="45" spans="1:6" ht="110.25" customHeight="1" x14ac:dyDescent="0.2">
      <c r="A45" s="156"/>
      <c r="B45" s="116" t="s">
        <v>408</v>
      </c>
      <c r="C45" s="312"/>
    </row>
    <row r="46" spans="1:6" x14ac:dyDescent="0.2">
      <c r="A46" s="156"/>
      <c r="C46" s="312">
        <v>9</v>
      </c>
      <c r="D46" s="7" t="s">
        <v>1</v>
      </c>
      <c r="E46" s="3"/>
      <c r="F46" s="97">
        <f>C46*E46</f>
        <v>0</v>
      </c>
    </row>
    <row r="47" spans="1:6" x14ac:dyDescent="0.2">
      <c r="A47" s="161"/>
      <c r="B47" s="153"/>
      <c r="C47" s="257"/>
      <c r="D47" s="151"/>
      <c r="E47" s="109"/>
      <c r="F47" s="109"/>
    </row>
    <row r="48" spans="1:6" x14ac:dyDescent="0.2">
      <c r="A48" s="159"/>
      <c r="B48" s="106"/>
      <c r="C48" s="313"/>
      <c r="D48" s="157"/>
      <c r="E48" s="120"/>
      <c r="F48" s="120"/>
    </row>
    <row r="49" spans="1:6" x14ac:dyDescent="0.2">
      <c r="A49" s="101">
        <f>COUNT($A$7:A47)+1</f>
        <v>9</v>
      </c>
      <c r="B49" s="136" t="s">
        <v>236</v>
      </c>
      <c r="C49" s="312"/>
      <c r="D49" s="189"/>
      <c r="E49" s="97"/>
      <c r="F49" s="188"/>
    </row>
    <row r="50" spans="1:6" ht="30" customHeight="1" x14ac:dyDescent="0.2">
      <c r="A50" s="156"/>
      <c r="B50" s="323" t="s">
        <v>235</v>
      </c>
      <c r="C50" s="312"/>
    </row>
    <row r="51" spans="1:6" ht="14.25" x14ac:dyDescent="0.2">
      <c r="A51" s="156"/>
      <c r="B51" s="164" t="s">
        <v>202</v>
      </c>
      <c r="C51" s="312">
        <v>16</v>
      </c>
      <c r="D51" s="162" t="s">
        <v>8</v>
      </c>
      <c r="E51" s="3"/>
      <c r="F51" s="97">
        <f>C51*E51</f>
        <v>0</v>
      </c>
    </row>
    <row r="52" spans="1:6" x14ac:dyDescent="0.2">
      <c r="A52" s="161"/>
      <c r="B52" s="167"/>
      <c r="C52" s="257"/>
      <c r="D52" s="169"/>
      <c r="E52" s="109"/>
      <c r="F52" s="109"/>
    </row>
    <row r="53" spans="1:6" x14ac:dyDescent="0.2">
      <c r="A53" s="156"/>
      <c r="B53" s="164"/>
      <c r="C53" s="312"/>
      <c r="E53" s="97"/>
      <c r="F53" s="97"/>
    </row>
    <row r="54" spans="1:6" x14ac:dyDescent="0.2">
      <c r="A54" s="101">
        <f>COUNT($A$7:A52)+1</f>
        <v>10</v>
      </c>
      <c r="B54" s="103" t="s">
        <v>185</v>
      </c>
      <c r="C54" s="312"/>
      <c r="D54" s="2"/>
      <c r="E54" s="97"/>
      <c r="F54" s="102"/>
    </row>
    <row r="55" spans="1:6" ht="43.5" customHeight="1" x14ac:dyDescent="0.2">
      <c r="A55" s="156"/>
      <c r="B55" s="322" t="s">
        <v>184</v>
      </c>
      <c r="C55" s="312"/>
      <c r="D55" s="2"/>
      <c r="E55" s="97"/>
      <c r="F55" s="102"/>
    </row>
    <row r="56" spans="1:6" x14ac:dyDescent="0.2">
      <c r="A56" s="156"/>
      <c r="B56" s="100" t="s">
        <v>332</v>
      </c>
      <c r="C56" s="312">
        <v>2</v>
      </c>
      <c r="D56" s="2" t="s">
        <v>1</v>
      </c>
      <c r="E56" s="3"/>
      <c r="F56" s="97">
        <f>C56*E56</f>
        <v>0</v>
      </c>
    </row>
    <row r="57" spans="1:6" x14ac:dyDescent="0.2">
      <c r="A57" s="156"/>
      <c r="B57" s="164"/>
      <c r="C57" s="312"/>
      <c r="E57" s="97"/>
      <c r="F57" s="97"/>
    </row>
    <row r="58" spans="1:6" x14ac:dyDescent="0.2">
      <c r="A58" s="159"/>
      <c r="B58" s="106"/>
      <c r="C58" s="121"/>
      <c r="D58" s="157"/>
      <c r="E58" s="120"/>
      <c r="F58" s="120"/>
    </row>
    <row r="59" spans="1:6" x14ac:dyDescent="0.2">
      <c r="A59" s="101">
        <f>COUNT($A$7:A57)+1</f>
        <v>11</v>
      </c>
      <c r="B59" s="136" t="s">
        <v>182</v>
      </c>
      <c r="F59" s="97"/>
    </row>
    <row r="60" spans="1:6" ht="25.5" x14ac:dyDescent="0.2">
      <c r="A60" s="156"/>
      <c r="B60" s="163" t="s">
        <v>181</v>
      </c>
      <c r="F60" s="97"/>
    </row>
    <row r="61" spans="1:6" ht="14.25" x14ac:dyDescent="0.2">
      <c r="A61" s="156"/>
      <c r="C61" s="2">
        <v>261</v>
      </c>
      <c r="D61" s="162" t="s">
        <v>8</v>
      </c>
      <c r="E61" s="3"/>
      <c r="F61" s="97">
        <f>C61*E61</f>
        <v>0</v>
      </c>
    </row>
    <row r="62" spans="1:6" x14ac:dyDescent="0.2">
      <c r="A62" s="161"/>
      <c r="B62" s="153"/>
      <c r="C62" s="110"/>
      <c r="D62" s="151"/>
      <c r="E62" s="160"/>
      <c r="F62" s="109"/>
    </row>
    <row r="63" spans="1:6" x14ac:dyDescent="0.2">
      <c r="A63" s="156"/>
      <c r="F63" s="97"/>
    </row>
    <row r="64" spans="1:6" x14ac:dyDescent="0.2">
      <c r="A64" s="101">
        <f>COUNT($A$7:A62)+1</f>
        <v>12</v>
      </c>
      <c r="B64" s="136" t="s">
        <v>331</v>
      </c>
      <c r="F64" s="97"/>
    </row>
    <row r="65" spans="1:6" ht="44.25" customHeight="1" x14ac:dyDescent="0.2">
      <c r="A65" s="156"/>
      <c r="B65" s="116" t="s">
        <v>330</v>
      </c>
    </row>
    <row r="66" spans="1:6" x14ac:dyDescent="0.2">
      <c r="A66" s="156"/>
      <c r="D66" s="155">
        <v>0.02</v>
      </c>
      <c r="E66" s="97"/>
      <c r="F66" s="97">
        <f>D66*(SUM(F7:F61))</f>
        <v>0</v>
      </c>
    </row>
    <row r="67" spans="1:6" x14ac:dyDescent="0.2">
      <c r="A67" s="161"/>
      <c r="B67" s="153"/>
      <c r="C67" s="110"/>
      <c r="D67" s="151"/>
      <c r="E67" s="109"/>
      <c r="F67" s="109"/>
    </row>
    <row r="68" spans="1:6" x14ac:dyDescent="0.2">
      <c r="A68" s="159"/>
      <c r="B68" s="106"/>
      <c r="C68" s="121"/>
      <c r="D68" s="157"/>
      <c r="E68" s="120"/>
      <c r="F68" s="120"/>
    </row>
    <row r="69" spans="1:6" x14ac:dyDescent="0.2">
      <c r="A69" s="101">
        <f>COUNT($A$7:A67)+1</f>
        <v>13</v>
      </c>
      <c r="B69" s="136" t="s">
        <v>180</v>
      </c>
      <c r="E69" s="97"/>
      <c r="F69" s="97"/>
    </row>
    <row r="70" spans="1:6" ht="31.5" customHeight="1" x14ac:dyDescent="0.2">
      <c r="A70" s="156"/>
      <c r="B70" s="322" t="s">
        <v>179</v>
      </c>
      <c r="F70" s="97"/>
    </row>
    <row r="71" spans="1:6" x14ac:dyDescent="0.2">
      <c r="D71" s="155">
        <v>0.1</v>
      </c>
      <c r="F71" s="97">
        <f>D71*(SUM(F7:F61))</f>
        <v>0</v>
      </c>
    </row>
    <row r="72" spans="1:6" x14ac:dyDescent="0.2">
      <c r="A72" s="154"/>
      <c r="B72" s="153"/>
      <c r="C72" s="110"/>
      <c r="D72" s="151"/>
      <c r="E72" s="109"/>
      <c r="F72" s="109"/>
    </row>
    <row r="73" spans="1:6" x14ac:dyDescent="0.2">
      <c r="A73" s="88"/>
      <c r="B73" s="150" t="s">
        <v>178</v>
      </c>
      <c r="C73" s="321"/>
      <c r="D73" s="148"/>
      <c r="E73" s="147" t="s">
        <v>12</v>
      </c>
      <c r="F73" s="146">
        <f>SUM(F7:F72)</f>
        <v>0</v>
      </c>
    </row>
  </sheetData>
  <sheetProtection algorithmName="SHA-512" hashValue="Qo6x8PpnMfEUJC7g26i/APSs0LQZXxF36ZgpsJe8cffNWq+ie8AN3Dj3fh96wFLWQGPh72nA9NZi1essMO8ZFw==" saltValue="IgkvzCZsJ9EHLKIkRQKxi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</oddHeader>
    <oddFooter>&amp;LENLJ-SIR-238/26&amp;C&amp;"Arial,Navadno"&amp;P / &amp;N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29</vt:i4>
      </vt:variant>
    </vt:vector>
  </HeadingPairs>
  <TitlesOfParts>
    <vt:vector size="55" baseType="lpstr">
      <vt:lpstr>REKAP</vt:lpstr>
      <vt:lpstr>Sklop1</vt:lpstr>
      <vt:lpstr>Vrocevod_OBNOVA_T-1400_DN500_SD</vt:lpstr>
      <vt:lpstr>Vrocevod_OBNOVA_T-2414_DN250</vt:lpstr>
      <vt:lpstr>Vročevod_NOVI_T-2409</vt:lpstr>
      <vt:lpstr>JA-59 - obnova</vt:lpstr>
      <vt:lpstr>JA-NOVI</vt:lpstr>
      <vt:lpstr>Sklop2</vt:lpstr>
      <vt:lpstr>N-20022_SD</vt:lpstr>
      <vt:lpstr>N-20000_L_SD</vt:lpstr>
      <vt:lpstr>N-20060_SD</vt:lpstr>
      <vt:lpstr>N-20000_D_SD</vt:lpstr>
      <vt:lpstr>N-20120_SD</vt:lpstr>
      <vt:lpstr>3-SKLOP</vt:lpstr>
      <vt:lpstr>S-5012_SD</vt:lpstr>
      <vt:lpstr>S-5106_SD</vt:lpstr>
      <vt:lpstr>PP_SON_PE110_SD</vt:lpstr>
      <vt:lpstr>PP_SON_PE110_SD 2</vt:lpstr>
      <vt:lpstr>Sklop4</vt:lpstr>
      <vt:lpstr>N-40000_SD</vt:lpstr>
      <vt:lpstr>SP 40013_SD</vt:lpstr>
      <vt:lpstr>PRIKL. SON_PE 32_P 17049_SD</vt:lpstr>
      <vt:lpstr>PRIKL. SON_PE 63_P 37683_GD</vt:lpstr>
      <vt:lpstr>PRIKL. SON_PE 63_P 38397_GD</vt:lpstr>
      <vt:lpstr>Sklop5</vt:lpstr>
      <vt:lpstr>N-13130_SD</vt:lpstr>
      <vt:lpstr>'3-SKLOP'!Področje_tiskanja</vt:lpstr>
      <vt:lpstr>'JA-59 - obnova'!Področje_tiskanja</vt:lpstr>
      <vt:lpstr>'JA-NOVI'!Področje_tiskanja</vt:lpstr>
      <vt:lpstr>'N-20000_D_SD'!Področje_tiskanja</vt:lpstr>
      <vt:lpstr>'N-20000_L_SD'!Področje_tiskanja</vt:lpstr>
      <vt:lpstr>'N-20022_SD'!Področje_tiskanja</vt:lpstr>
      <vt:lpstr>'N-20060_SD'!Področje_tiskanja</vt:lpstr>
      <vt:lpstr>'N-20120_SD'!Področje_tiskanja</vt:lpstr>
      <vt:lpstr>'PRIKL. SON_PE 32_P 17049_SD'!Področje_tiskanja</vt:lpstr>
      <vt:lpstr>'PRIKL. SON_PE 63_P 38397_GD'!Področje_tiskanja</vt:lpstr>
      <vt:lpstr>Sklop1!Področje_tiskanja</vt:lpstr>
      <vt:lpstr>Sklop2!Področje_tiskanja</vt:lpstr>
      <vt:lpstr>Sklop4!Področje_tiskanja</vt:lpstr>
      <vt:lpstr>Sklop5!Področje_tiskanja</vt:lpstr>
      <vt:lpstr>'Vrocevod_OBNOVA_T-1400_DN500_SD'!Področje_tiskanja</vt:lpstr>
      <vt:lpstr>'Vrocevod_OBNOVA_T-2414_DN250'!Področje_tiskanja</vt:lpstr>
      <vt:lpstr>'Vročevod_NOVI_T-2409'!Področje_tiskanja</vt:lpstr>
      <vt:lpstr>'N-13130_SD'!Tiskanje_naslovov</vt:lpstr>
      <vt:lpstr>'N-20000_D_SD'!Tiskanje_naslovov</vt:lpstr>
      <vt:lpstr>'N-20000_L_SD'!Tiskanje_naslovov</vt:lpstr>
      <vt:lpstr>'N-20022_SD'!Tiskanje_naslovov</vt:lpstr>
      <vt:lpstr>'N-20060_SD'!Tiskanje_naslovov</vt:lpstr>
      <vt:lpstr>'N-20120_SD'!Tiskanje_naslovov</vt:lpstr>
      <vt:lpstr>'N-40000_SD'!Tiskanje_naslovov</vt:lpstr>
      <vt:lpstr>'PRIKL. SON_PE 32_P 17049_SD'!Tiskanje_naslovov</vt:lpstr>
      <vt:lpstr>'S-5012_SD'!Tiskanje_naslovov</vt:lpstr>
      <vt:lpstr>'S-5106_SD'!Tiskanje_naslovov</vt:lpstr>
      <vt:lpstr>'Vrocevod_OBNOVA_T-1400_DN500_SD'!Tiskanje_naslovov</vt:lpstr>
      <vt:lpstr>'Vrocevod_OBNOVA_T-2414_DN250'!Tiskanje_naslovov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gregor redelonghi</dc:creator>
  <dc:description>izdelan: 31/08-2005</dc:description>
  <cp:lastModifiedBy>Loti Windschnurer</cp:lastModifiedBy>
  <cp:lastPrinted>2025-12-19T10:11:42Z</cp:lastPrinted>
  <dcterms:created xsi:type="dcterms:W3CDTF">1999-05-03T05:58:28Z</dcterms:created>
  <dcterms:modified xsi:type="dcterms:W3CDTF">2026-07-24T04:37:05Z</dcterms:modified>
</cp:coreProperties>
</file>